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8 от 20.11.2020\"/>
    </mc:Choice>
  </mc:AlternateContent>
  <bookViews>
    <workbookView xWindow="0" yWindow="720" windowWidth="19410" windowHeight="10290" tabRatio="937"/>
  </bookViews>
  <sheets>
    <sheet name="СВОД КС" sheetId="51" r:id="rId1"/>
    <sheet name="СВОД ДС" sheetId="149" r:id="rId2"/>
    <sheet name="СВОД АПП" sheetId="166" r:id="rId3"/>
    <sheet name="СВОД Мед усл" sheetId="161" r:id="rId4"/>
    <sheet name="СВОД Паллиатив пом" sheetId="162" r:id="rId5"/>
    <sheet name="Кинешма КС" sheetId="119" r:id="rId6"/>
    <sheet name="Тейково КС" sheetId="38" r:id="rId7"/>
    <sheet name="Фурманов КС" sheetId="112" r:id="rId8"/>
    <sheet name="1 ГКБ КС" sheetId="118" r:id="rId9"/>
    <sheet name="4 ГКБ КС" sheetId="104" r:id="rId10"/>
    <sheet name="7 ГКБ КС" sheetId="102" r:id="rId11"/>
    <sheet name="8ГКБ КС" sheetId="105" r:id="rId12"/>
    <sheet name="РД№4 КС" sheetId="23" r:id="rId13"/>
    <sheet name="ОКД КС" sheetId="108" r:id="rId14"/>
    <sheet name="ОГВВ КС" sheetId="107" r:id="rId15"/>
    <sheet name="ООД КС" sheetId="110" r:id="rId16"/>
    <sheet name="РЖД Медицина КС" sheetId="125" r:id="rId17"/>
    <sheet name="ООО Ивмедцентр КС" sheetId="35" r:id="rId18"/>
    <sheet name="Офтальмохирургия КС" sheetId="116" r:id="rId19"/>
    <sheet name="ООО Европа КС" sheetId="85" r:id="rId20"/>
    <sheet name="Комсомольск ДС " sheetId="134" r:id="rId21"/>
    <sheet name="Лежнево ДС" sheetId="135" r:id="rId22"/>
    <sheet name="Тейково ДС" sheetId="136" r:id="rId23"/>
    <sheet name="Фурманов ДС" sheetId="137" r:id="rId24"/>
    <sheet name="Шуя ДС" sheetId="138" r:id="rId25"/>
    <sheet name="Южа ДС" sheetId="139" r:id="rId26"/>
    <sheet name="4 ГКБ ДС" sheetId="140" r:id="rId27"/>
    <sheet name="8 ГКБ ДС" sheetId="141" r:id="rId28"/>
    <sheet name="ИОКЦМР ДС" sheetId="142" r:id="rId29"/>
    <sheet name="ООД ДС" sheetId="143" r:id="rId30"/>
    <sheet name="Ивмедцентр ДС" sheetId="144" r:id="rId31"/>
    <sheet name="Ивастрамед ДС" sheetId="145" r:id="rId32"/>
    <sheet name="Офтальмохир ДС" sheetId="146" r:id="rId33"/>
    <sheet name="ООО Европа ДС" sheetId="147" r:id="rId34"/>
    <sheet name="33МедикАл ДС" sheetId="148" r:id="rId35"/>
    <sheet name="ГавПосад АПП" sheetId="167" r:id="rId36"/>
    <sheet name="Комсомольск АПП" sheetId="168" r:id="rId37"/>
    <sheet name="Родники АПП" sheetId="169" r:id="rId38"/>
    <sheet name="РЖД_медицина АПП" sheetId="170" r:id="rId39"/>
    <sheet name="Ивмедцентр АПП" sheetId="171" r:id="rId40"/>
    <sheet name="Офтальмохир АПП" sheetId="172" r:id="rId41"/>
    <sheet name="МЦ Европа АПП" sheetId="173" r:id="rId42"/>
    <sheet name="33МедикАл АПП" sheetId="174" r:id="rId43"/>
    <sheet name="Кинешма Мед усл" sheetId="150" r:id="rId44"/>
    <sheet name="ОКБ Мед усл" sheetId="151" r:id="rId45"/>
    <sheet name="ООД Мед усл" sheetId="152" r:id="rId46"/>
    <sheet name="Ивмедцентр Мед усл" sheetId="153" r:id="rId47"/>
    <sheet name="Ивастрамед Мед усл" sheetId="154" r:id="rId48"/>
    <sheet name="ООО Европа Мед усл" sheetId="155" r:id="rId49"/>
    <sheet name="МРТ-Центр Мед усл" sheetId="156" r:id="rId50"/>
    <sheet name="МРТ ДИАГНОСТИКА Мед усл" sheetId="157" r:id="rId51"/>
    <sheet name="Миленарис диагн Мед усл" sheetId="158" r:id="rId52"/>
    <sheet name="Миленарис профил Мед усл" sheetId="159" r:id="rId53"/>
    <sheet name="УЗ ОД Центр Мед усл" sheetId="160" r:id="rId54"/>
    <sheet name="1 ГКБ Паллиат пом" sheetId="163" r:id="rId55"/>
    <sheet name="ООД Паллиатив пом" sheetId="164" r:id="rId56"/>
    <sheet name="ООО Медицина Паллиатив пом" sheetId="165" r:id="rId57"/>
  </sheets>
  <definedNames>
    <definedName name="_xlnm.Print_Titles" localSheetId="42">'33МедикАл АПП'!$4:$6</definedName>
    <definedName name="_xlnm.Print_Titles" localSheetId="35">'ГавПосад АПП'!$4:$6</definedName>
    <definedName name="_xlnm.Print_Titles" localSheetId="47">'Ивастрамед Мед усл'!$5:$6</definedName>
    <definedName name="_xlnm.Print_Titles" localSheetId="39">'Ивмедцентр АПП'!$4:$6</definedName>
    <definedName name="_xlnm.Print_Titles" localSheetId="46">'Ивмедцентр Мед усл'!$5:$6</definedName>
    <definedName name="_xlnm.Print_Titles" localSheetId="28">'ИОКЦМР ДС'!$A:$B</definedName>
    <definedName name="_xlnm.Print_Titles" localSheetId="43">'Кинешма Мед усл'!$5:$6</definedName>
    <definedName name="_xlnm.Print_Titles" localSheetId="36">'Комсомольск АПП'!$4:$6</definedName>
    <definedName name="_xlnm.Print_Titles" localSheetId="51">'Миленарис диагн Мед усл'!$5:$6</definedName>
    <definedName name="_xlnm.Print_Titles" localSheetId="52">'Миленарис профил Мед усл'!$5:$6</definedName>
    <definedName name="_xlnm.Print_Titles" localSheetId="50">'МРТ ДИАГНОСТИКА Мед усл'!$5:$6</definedName>
    <definedName name="_xlnm.Print_Titles" localSheetId="49">'МРТ-Центр Мед усл'!$5:$6</definedName>
    <definedName name="_xlnm.Print_Titles" localSheetId="41">'МЦ Европа АПП'!$4:$6</definedName>
    <definedName name="_xlnm.Print_Titles" localSheetId="44">'ОКБ Мед усл'!$5:$6</definedName>
    <definedName name="_xlnm.Print_Titles" localSheetId="45">'ООД Мед усл'!$5:$6</definedName>
    <definedName name="_xlnm.Print_Titles" localSheetId="48">'ООО Европа Мед усл'!$5:$6</definedName>
    <definedName name="_xlnm.Print_Titles" localSheetId="40">'Офтальмохир АПП'!$4:$6</definedName>
    <definedName name="_xlnm.Print_Titles" localSheetId="38">'РЖД_медицина АПП'!$4:$6</definedName>
    <definedName name="_xlnm.Print_Titles" localSheetId="37">'Родники АПП'!$4:$6</definedName>
    <definedName name="_xlnm.Print_Titles" localSheetId="2">'СВОД АПП'!$4:$6</definedName>
    <definedName name="_xlnm.Print_Titles" localSheetId="1">'СВОД ДС'!$A:$B</definedName>
    <definedName name="_xlnm.Print_Titles" localSheetId="53">'УЗ ОД Центр Мед усл'!$5:$6</definedName>
    <definedName name="_xlnm.Print_Area" localSheetId="8">'1 ГКБ КС'!$A$1:$H$51</definedName>
    <definedName name="_xlnm.Print_Area" localSheetId="54">'1 ГКБ Паллиат пом'!$A$1:$E$14</definedName>
    <definedName name="_xlnm.Print_Area" localSheetId="34">'33МедикАл ДС'!$A$1:$J$38</definedName>
    <definedName name="_xlnm.Print_Area" localSheetId="26">'4 ГКБ ДС'!$A$1:$J$38</definedName>
    <definedName name="_xlnm.Print_Area" localSheetId="9">'4 ГКБ КС'!$A$1:$H$51</definedName>
    <definedName name="_xlnm.Print_Area" localSheetId="10">'7 ГКБ КС'!$A$1:$H$51</definedName>
    <definedName name="_xlnm.Print_Area" localSheetId="27">'8 ГКБ ДС'!$A$1:$J$38</definedName>
    <definedName name="_xlnm.Print_Area" localSheetId="11">'8ГКБ КС'!$A$1:$H$51</definedName>
    <definedName name="_xlnm.Print_Area" localSheetId="31">'Ивастрамед ДС'!$A$1:$J$38</definedName>
    <definedName name="_xlnm.Print_Area" localSheetId="30">'Ивмедцентр ДС'!$A$1:$J$38</definedName>
    <definedName name="_xlnm.Print_Area" localSheetId="28">'ИОКЦМР ДС'!$A$1:$J$38</definedName>
    <definedName name="_xlnm.Print_Area" localSheetId="5">'Кинешма КС'!$A$1:$H$51</definedName>
    <definedName name="_xlnm.Print_Area" localSheetId="20">'Комсомольск ДС '!$A$1:$J$38</definedName>
    <definedName name="_xlnm.Print_Area" localSheetId="21">'Лежнево ДС'!$A$1:$J$38</definedName>
    <definedName name="_xlnm.Print_Area" localSheetId="14">'ОГВВ КС'!$A$1:$H$51</definedName>
    <definedName name="_xlnm.Print_Area" localSheetId="13">'ОКД КС'!$A$1:$H$51</definedName>
    <definedName name="_xlnm.Print_Area" localSheetId="15">'ООД КС'!$A$1:$H$51</definedName>
    <definedName name="_xlnm.Print_Area" localSheetId="55">'ООД Паллиатив пом'!$A$1:$E$15</definedName>
    <definedName name="_xlnm.Print_Area" localSheetId="33">'ООО Европа ДС'!$A$1:$J$38</definedName>
    <definedName name="_xlnm.Print_Area" localSheetId="19">'ООО Европа КС'!$A$1:$H$51</definedName>
    <definedName name="_xlnm.Print_Area" localSheetId="17">'ООО Ивмедцентр КС'!$A$1:$H$51</definedName>
    <definedName name="_xlnm.Print_Area" localSheetId="56">'ООО Медицина Паллиатив пом'!$A$1:$E$14</definedName>
    <definedName name="_xlnm.Print_Area" localSheetId="32">'Офтальмохир ДС'!$A$1:$J$38</definedName>
    <definedName name="_xlnm.Print_Area" localSheetId="18">'Офтальмохирургия КС'!$A$1:$H$52</definedName>
    <definedName name="_xlnm.Print_Area" localSheetId="12">'РД№4 КС'!$A$1:$H$51</definedName>
    <definedName name="_xlnm.Print_Area" localSheetId="16">'РЖД Медицина КС'!$A$1:$H$51</definedName>
    <definedName name="_xlnm.Print_Area" localSheetId="1">'СВОД ДС'!$A$1:$J$40</definedName>
    <definedName name="_xlnm.Print_Area" localSheetId="0">'СВОД КС'!$A$1:$H$61</definedName>
    <definedName name="_xlnm.Print_Area" localSheetId="4">'СВОД Паллиатив пом'!$A$1:$E$14</definedName>
    <definedName name="_xlnm.Print_Area" localSheetId="22">'Тейково ДС'!$A$1:$J$38</definedName>
    <definedName name="_xlnm.Print_Area" localSheetId="6">'Тейково КС'!$A$1:$H$51</definedName>
    <definedName name="_xlnm.Print_Area" localSheetId="23">'Фурманов ДС'!$A$1:$J$38</definedName>
    <definedName name="_xlnm.Print_Area" localSheetId="7">'Фурманов КС'!$A$1:$H$51</definedName>
    <definedName name="_xlnm.Print_Area" localSheetId="24">'Шуя ДС'!$A$1:$J$38</definedName>
    <definedName name="_xlnm.Print_Area" localSheetId="25">'Южа ДС'!$A$1:$J$38</definedName>
  </definedNames>
  <calcPr calcId="152511"/>
</workbook>
</file>

<file path=xl/calcChain.xml><?xml version="1.0" encoding="utf-8"?>
<calcChain xmlns="http://schemas.openxmlformats.org/spreadsheetml/2006/main">
  <c r="L70" i="174" l="1"/>
  <c r="K70" i="174"/>
  <c r="J70" i="174"/>
  <c r="I70" i="174"/>
  <c r="G70" i="174"/>
  <c r="F70" i="174"/>
  <c r="E70" i="174"/>
  <c r="D70" i="174"/>
  <c r="C70" i="174"/>
  <c r="B69" i="174"/>
  <c r="B68" i="174"/>
  <c r="B67" i="174"/>
  <c r="H67" i="174" s="1"/>
  <c r="B66" i="174"/>
  <c r="B65" i="174"/>
  <c r="B64" i="174"/>
  <c r="B63" i="174"/>
  <c r="B62" i="174"/>
  <c r="B61" i="174"/>
  <c r="B60" i="174"/>
  <c r="B59" i="174"/>
  <c r="B58" i="174"/>
  <c r="B57" i="174"/>
  <c r="B56" i="174"/>
  <c r="B55" i="174"/>
  <c r="H55" i="174" s="1"/>
  <c r="B54" i="174"/>
  <c r="H54" i="174" s="1"/>
  <c r="B53" i="174"/>
  <c r="H53" i="174" s="1"/>
  <c r="B52" i="174"/>
  <c r="H52" i="174" s="1"/>
  <c r="B51" i="174"/>
  <c r="B50" i="174"/>
  <c r="B49" i="174"/>
  <c r="B48" i="174"/>
  <c r="B47" i="174"/>
  <c r="B46" i="174"/>
  <c r="B45" i="174"/>
  <c r="B44" i="174"/>
  <c r="B43" i="174"/>
  <c r="B42" i="174"/>
  <c r="B41" i="174"/>
  <c r="B40" i="174"/>
  <c r="B39" i="174"/>
  <c r="B38" i="174"/>
  <c r="B37" i="174"/>
  <c r="B36" i="174"/>
  <c r="H36" i="174" s="1"/>
  <c r="H70" i="174" s="1"/>
  <c r="B35" i="174"/>
  <c r="B34" i="174"/>
  <c r="B33" i="174"/>
  <c r="B32" i="174"/>
  <c r="B31" i="174"/>
  <c r="B30" i="174"/>
  <c r="B29" i="174"/>
  <c r="B28" i="174"/>
  <c r="B27" i="174"/>
  <c r="B26" i="174"/>
  <c r="B25" i="174"/>
  <c r="B24" i="174"/>
  <c r="B23" i="174"/>
  <c r="B22" i="174"/>
  <c r="B21" i="174"/>
  <c r="B20" i="174"/>
  <c r="B19" i="174"/>
  <c r="B18" i="174"/>
  <c r="B17" i="174"/>
  <c r="B16" i="174"/>
  <c r="B15" i="174"/>
  <c r="B14" i="174"/>
  <c r="B13" i="174"/>
  <c r="B12" i="174"/>
  <c r="B11" i="174"/>
  <c r="B10" i="174"/>
  <c r="B9" i="174"/>
  <c r="B8" i="174"/>
  <c r="B7" i="174"/>
  <c r="L70" i="173"/>
  <c r="K70" i="173"/>
  <c r="J70" i="173"/>
  <c r="I70" i="173"/>
  <c r="G70" i="173"/>
  <c r="F70" i="173"/>
  <c r="E70" i="173"/>
  <c r="D70" i="173"/>
  <c r="C70" i="173"/>
  <c r="B69" i="173"/>
  <c r="B68" i="173"/>
  <c r="B67" i="173"/>
  <c r="H67" i="173" s="1"/>
  <c r="B66" i="173"/>
  <c r="B65" i="173"/>
  <c r="B64" i="173"/>
  <c r="B63" i="173"/>
  <c r="B62" i="173"/>
  <c r="B61" i="173"/>
  <c r="B60" i="173"/>
  <c r="B59" i="173"/>
  <c r="B58" i="173"/>
  <c r="B57" i="173"/>
  <c r="B56" i="173"/>
  <c r="B55" i="173"/>
  <c r="H55" i="173" s="1"/>
  <c r="B54" i="173"/>
  <c r="H54" i="173" s="1"/>
  <c r="B53" i="173"/>
  <c r="H53" i="173" s="1"/>
  <c r="B52" i="173"/>
  <c r="H52" i="173" s="1"/>
  <c r="B51" i="173"/>
  <c r="B50" i="173"/>
  <c r="B49" i="173"/>
  <c r="B48" i="173"/>
  <c r="B47" i="173"/>
  <c r="B46" i="173"/>
  <c r="B45" i="173"/>
  <c r="B44" i="173"/>
  <c r="B43" i="173"/>
  <c r="B42" i="173"/>
  <c r="B41" i="173"/>
  <c r="B40" i="173"/>
  <c r="B39" i="173"/>
  <c r="B38" i="173"/>
  <c r="B37" i="173"/>
  <c r="B36" i="173"/>
  <c r="H36" i="173" s="1"/>
  <c r="B35" i="173"/>
  <c r="B34" i="173"/>
  <c r="B33" i="173"/>
  <c r="B32" i="173"/>
  <c r="B31" i="173"/>
  <c r="B30" i="173"/>
  <c r="B29" i="173"/>
  <c r="B28" i="173"/>
  <c r="B27" i="173"/>
  <c r="B26" i="173"/>
  <c r="B25" i="173"/>
  <c r="B24" i="173"/>
  <c r="B23" i="173"/>
  <c r="B22" i="173"/>
  <c r="B21" i="173"/>
  <c r="B20" i="173"/>
  <c r="B19" i="173"/>
  <c r="B18" i="173"/>
  <c r="B17" i="173"/>
  <c r="B16" i="173"/>
  <c r="B15" i="173"/>
  <c r="B14" i="173"/>
  <c r="B13" i="173"/>
  <c r="B12" i="173"/>
  <c r="B11" i="173"/>
  <c r="B10" i="173"/>
  <c r="B9" i="173"/>
  <c r="B8" i="173"/>
  <c r="B7" i="173"/>
  <c r="L70" i="172"/>
  <c r="K70" i="172"/>
  <c r="J70" i="172"/>
  <c r="I70" i="172"/>
  <c r="G70" i="172"/>
  <c r="F70" i="172"/>
  <c r="E70" i="172"/>
  <c r="D70" i="172"/>
  <c r="C70" i="172"/>
  <c r="B69" i="172"/>
  <c r="B68" i="172"/>
  <c r="B67" i="172"/>
  <c r="H67" i="172" s="1"/>
  <c r="B66" i="172"/>
  <c r="B65" i="172"/>
  <c r="B64" i="172"/>
  <c r="B63" i="172"/>
  <c r="B62" i="172"/>
  <c r="B61" i="172"/>
  <c r="B60" i="172"/>
  <c r="B59" i="172"/>
  <c r="B58" i="172"/>
  <c r="B57" i="172"/>
  <c r="B56" i="172"/>
  <c r="B55" i="172"/>
  <c r="H55" i="172" s="1"/>
  <c r="B54" i="172"/>
  <c r="H54" i="172" s="1"/>
  <c r="B53" i="172"/>
  <c r="H53" i="172" s="1"/>
  <c r="B52" i="172"/>
  <c r="H52" i="172" s="1"/>
  <c r="B51" i="172"/>
  <c r="B50" i="172"/>
  <c r="B49" i="172"/>
  <c r="B48" i="172"/>
  <c r="B47" i="172"/>
  <c r="B46" i="172"/>
  <c r="B45" i="172"/>
  <c r="B44" i="172"/>
  <c r="B43" i="172"/>
  <c r="B42" i="172"/>
  <c r="B41" i="172"/>
  <c r="B40" i="172"/>
  <c r="B39" i="172"/>
  <c r="B38" i="172"/>
  <c r="B37" i="172"/>
  <c r="B36" i="172"/>
  <c r="H36" i="172" s="1"/>
  <c r="B35" i="172"/>
  <c r="B34" i="172"/>
  <c r="B33" i="172"/>
  <c r="B32" i="172"/>
  <c r="B31" i="172"/>
  <c r="B30" i="172"/>
  <c r="B29" i="172"/>
  <c r="B28" i="172"/>
  <c r="B27" i="172"/>
  <c r="B26" i="172"/>
  <c r="B25" i="172"/>
  <c r="B24" i="172"/>
  <c r="B23" i="172"/>
  <c r="B22" i="172"/>
  <c r="B21" i="172"/>
  <c r="B20" i="172"/>
  <c r="B19" i="172"/>
  <c r="B18" i="172"/>
  <c r="B17" i="172"/>
  <c r="B16" i="172"/>
  <c r="B15" i="172"/>
  <c r="B14" i="172"/>
  <c r="B13" i="172"/>
  <c r="B12" i="172"/>
  <c r="B11" i="172"/>
  <c r="B10" i="172"/>
  <c r="B9" i="172"/>
  <c r="B8" i="172"/>
  <c r="B7" i="172"/>
  <c r="L70" i="171"/>
  <c r="K70" i="171"/>
  <c r="J70" i="171"/>
  <c r="I70" i="171"/>
  <c r="G70" i="171"/>
  <c r="F70" i="171"/>
  <c r="E70" i="171"/>
  <c r="D70" i="171"/>
  <c r="C70" i="171"/>
  <c r="B69" i="171"/>
  <c r="B68" i="171"/>
  <c r="B67" i="171"/>
  <c r="H67" i="171" s="1"/>
  <c r="B66" i="171"/>
  <c r="B65" i="171"/>
  <c r="B64" i="171"/>
  <c r="B63" i="171"/>
  <c r="B62" i="171"/>
  <c r="B61" i="171"/>
  <c r="B60" i="171"/>
  <c r="B59" i="171"/>
  <c r="B58" i="171"/>
  <c r="B57" i="171"/>
  <c r="B56" i="171"/>
  <c r="B55" i="171"/>
  <c r="H55" i="171" s="1"/>
  <c r="B54" i="171"/>
  <c r="H54" i="171" s="1"/>
  <c r="B53" i="171"/>
  <c r="H53" i="171" s="1"/>
  <c r="B52" i="171"/>
  <c r="H52" i="171" s="1"/>
  <c r="B51" i="171"/>
  <c r="B50" i="171"/>
  <c r="B49" i="171"/>
  <c r="B48" i="171"/>
  <c r="B47" i="171"/>
  <c r="B46" i="171"/>
  <c r="B45" i="171"/>
  <c r="B44" i="171"/>
  <c r="B43" i="171"/>
  <c r="B42" i="171"/>
  <c r="B41" i="171"/>
  <c r="B40" i="171"/>
  <c r="B39" i="171"/>
  <c r="B38" i="171"/>
  <c r="B37" i="171"/>
  <c r="H36" i="171"/>
  <c r="B36" i="171"/>
  <c r="B35" i="171"/>
  <c r="B34" i="171"/>
  <c r="B33" i="171"/>
  <c r="B32" i="171"/>
  <c r="B31" i="171"/>
  <c r="B30" i="171"/>
  <c r="B29" i="171"/>
  <c r="B28" i="171"/>
  <c r="B27" i="171"/>
  <c r="B26" i="171"/>
  <c r="B25" i="171"/>
  <c r="B24" i="171"/>
  <c r="B23" i="171"/>
  <c r="B22" i="171"/>
  <c r="B21" i="171"/>
  <c r="B20" i="171"/>
  <c r="B19" i="171"/>
  <c r="B18" i="171"/>
  <c r="B17" i="171"/>
  <c r="B16" i="171"/>
  <c r="B15" i="171"/>
  <c r="B14" i="171"/>
  <c r="B13" i="171"/>
  <c r="B12" i="171"/>
  <c r="B11" i="171"/>
  <c r="B10" i="171"/>
  <c r="B9" i="171"/>
  <c r="B8" i="171"/>
  <c r="B7" i="171"/>
  <c r="B70" i="171" s="1"/>
  <c r="L70" i="170"/>
  <c r="K70" i="170"/>
  <c r="J70" i="170"/>
  <c r="I70" i="170"/>
  <c r="G70" i="170"/>
  <c r="F70" i="170"/>
  <c r="E70" i="170"/>
  <c r="D70" i="170"/>
  <c r="C70" i="170"/>
  <c r="B69" i="170"/>
  <c r="B68" i="170"/>
  <c r="B67" i="170"/>
  <c r="H67" i="170" s="1"/>
  <c r="B65" i="170"/>
  <c r="B62" i="170"/>
  <c r="B61" i="170"/>
  <c r="B60" i="170"/>
  <c r="B59" i="170"/>
  <c r="B58" i="170"/>
  <c r="B56" i="170"/>
  <c r="B55" i="170"/>
  <c r="H55" i="170" s="1"/>
  <c r="B54" i="170"/>
  <c r="H54" i="170" s="1"/>
  <c r="B53" i="170"/>
  <c r="H53" i="170" s="1"/>
  <c r="B52" i="170"/>
  <c r="H52" i="170" s="1"/>
  <c r="B51" i="170"/>
  <c r="B50" i="170"/>
  <c r="B49" i="170"/>
  <c r="B48" i="170"/>
  <c r="B47" i="170"/>
  <c r="B46" i="170"/>
  <c r="B45" i="170"/>
  <c r="B44" i="170"/>
  <c r="B43" i="170"/>
  <c r="B42" i="170"/>
  <c r="B41" i="170"/>
  <c r="B40" i="170"/>
  <c r="B38" i="170"/>
  <c r="B36" i="170"/>
  <c r="H36" i="170" s="1"/>
  <c r="B35" i="170"/>
  <c r="B34" i="170"/>
  <c r="B33" i="170"/>
  <c r="B32" i="170"/>
  <c r="B31" i="170"/>
  <c r="B30" i="170"/>
  <c r="B29" i="170"/>
  <c r="B28" i="170"/>
  <c r="B27" i="170"/>
  <c r="B26" i="170"/>
  <c r="B25" i="170"/>
  <c r="B24" i="170"/>
  <c r="B23" i="170"/>
  <c r="B22" i="170"/>
  <c r="B20" i="170"/>
  <c r="B19" i="170"/>
  <c r="B18" i="170"/>
  <c r="B17" i="170"/>
  <c r="B16" i="170"/>
  <c r="B15" i="170"/>
  <c r="B14" i="170"/>
  <c r="B13" i="170"/>
  <c r="B12" i="170"/>
  <c r="B11" i="170"/>
  <c r="B10" i="170"/>
  <c r="B9" i="170"/>
  <c r="B8" i="170"/>
  <c r="B70" i="170" s="1"/>
  <c r="L70" i="169"/>
  <c r="K70" i="169"/>
  <c r="J70" i="169"/>
  <c r="I70" i="169"/>
  <c r="G70" i="169"/>
  <c r="F70" i="169"/>
  <c r="E70" i="169"/>
  <c r="D70" i="169"/>
  <c r="C70" i="169"/>
  <c r="B69" i="169"/>
  <c r="B68" i="169"/>
  <c r="H67" i="169"/>
  <c r="B67" i="169"/>
  <c r="B66" i="169"/>
  <c r="B65" i="169"/>
  <c r="B64" i="169"/>
  <c r="B63" i="169"/>
  <c r="B62" i="169"/>
  <c r="B61" i="169"/>
  <c r="B60" i="169"/>
  <c r="B59" i="169"/>
  <c r="B58" i="169"/>
  <c r="B57" i="169"/>
  <c r="B56" i="169"/>
  <c r="B55" i="169"/>
  <c r="H55" i="169" s="1"/>
  <c r="B54" i="169"/>
  <c r="H54" i="169" s="1"/>
  <c r="B53" i="169"/>
  <c r="H53" i="169" s="1"/>
  <c r="B52" i="169"/>
  <c r="H52" i="169" s="1"/>
  <c r="B51" i="169"/>
  <c r="B50" i="169"/>
  <c r="B49" i="169"/>
  <c r="B48" i="169"/>
  <c r="B47" i="169"/>
  <c r="B46" i="169"/>
  <c r="B45" i="169"/>
  <c r="B44" i="169"/>
  <c r="B43" i="169"/>
  <c r="B42" i="169"/>
  <c r="B41" i="169"/>
  <c r="B40" i="169"/>
  <c r="B39" i="169"/>
  <c r="B38" i="169"/>
  <c r="B37" i="169"/>
  <c r="H36" i="169"/>
  <c r="B36" i="169"/>
  <c r="B35" i="169"/>
  <c r="B34" i="169"/>
  <c r="B33" i="169"/>
  <c r="B32" i="169"/>
  <c r="B31" i="169"/>
  <c r="B30" i="169"/>
  <c r="B29" i="169"/>
  <c r="B28" i="169"/>
  <c r="B27" i="169"/>
  <c r="B26" i="169"/>
  <c r="B25" i="169"/>
  <c r="B24" i="169"/>
  <c r="B23" i="169"/>
  <c r="B22" i="169"/>
  <c r="B21" i="169"/>
  <c r="B20" i="169"/>
  <c r="B19" i="169"/>
  <c r="B18" i="169"/>
  <c r="B17" i="169"/>
  <c r="B16" i="169"/>
  <c r="B15" i="169"/>
  <c r="B14" i="169"/>
  <c r="B13" i="169"/>
  <c r="B12" i="169"/>
  <c r="B11" i="169"/>
  <c r="B10" i="169"/>
  <c r="B9" i="169"/>
  <c r="B8" i="169"/>
  <c r="B7" i="169"/>
  <c r="B70" i="169" s="1"/>
  <c r="L70" i="168"/>
  <c r="K70" i="168"/>
  <c r="J70" i="168"/>
  <c r="I70" i="168"/>
  <c r="G70" i="168"/>
  <c r="F70" i="168"/>
  <c r="E70" i="168"/>
  <c r="D70" i="168"/>
  <c r="C70" i="168"/>
  <c r="B69" i="168"/>
  <c r="B68" i="168"/>
  <c r="H67" i="168"/>
  <c r="B67" i="168"/>
  <c r="B66" i="168"/>
  <c r="B65" i="168"/>
  <c r="B64" i="168"/>
  <c r="B63" i="168"/>
  <c r="B62" i="168"/>
  <c r="B61" i="168"/>
  <c r="B60" i="168"/>
  <c r="B59" i="168"/>
  <c r="B58" i="168"/>
  <c r="B57" i="168"/>
  <c r="B56" i="168"/>
  <c r="B55" i="168"/>
  <c r="H55" i="168" s="1"/>
  <c r="B54" i="168"/>
  <c r="H54" i="168" s="1"/>
  <c r="B53" i="168"/>
  <c r="H53" i="168" s="1"/>
  <c r="B52" i="168"/>
  <c r="H52" i="168" s="1"/>
  <c r="B51" i="168"/>
  <c r="B50" i="168"/>
  <c r="B49" i="168"/>
  <c r="B48" i="168"/>
  <c r="B47" i="168"/>
  <c r="B46" i="168"/>
  <c r="B45" i="168"/>
  <c r="B44" i="168"/>
  <c r="B43" i="168"/>
  <c r="B42" i="168"/>
  <c r="B41" i="168"/>
  <c r="B40" i="168"/>
  <c r="B39" i="168"/>
  <c r="B38" i="168"/>
  <c r="B37" i="168"/>
  <c r="H36" i="168"/>
  <c r="B36" i="168"/>
  <c r="B35" i="168"/>
  <c r="B34" i="168"/>
  <c r="B33" i="168"/>
  <c r="B32" i="168"/>
  <c r="B31" i="168"/>
  <c r="B30" i="168"/>
  <c r="B29" i="168"/>
  <c r="B28" i="168"/>
  <c r="B27" i="168"/>
  <c r="B26" i="168"/>
  <c r="B25" i="168"/>
  <c r="B24" i="168"/>
  <c r="B23" i="168"/>
  <c r="B22" i="168"/>
  <c r="B21" i="168"/>
  <c r="B20" i="168"/>
  <c r="B19" i="168"/>
  <c r="B18" i="168"/>
  <c r="B17" i="168"/>
  <c r="B16" i="168"/>
  <c r="B15" i="168"/>
  <c r="B14" i="168"/>
  <c r="B13" i="168"/>
  <c r="B12" i="168"/>
  <c r="B11" i="168"/>
  <c r="B10" i="168"/>
  <c r="B9" i="168"/>
  <c r="B8" i="168"/>
  <c r="B7" i="168"/>
  <c r="B70" i="168" s="1"/>
  <c r="L70" i="167"/>
  <c r="K70" i="167"/>
  <c r="J70" i="167"/>
  <c r="I70" i="167"/>
  <c r="G70" i="167"/>
  <c r="F70" i="167"/>
  <c r="E70" i="167"/>
  <c r="D70" i="167"/>
  <c r="C70" i="167"/>
  <c r="B69" i="167"/>
  <c r="B68" i="167"/>
  <c r="B67" i="167"/>
  <c r="H67" i="167" s="1"/>
  <c r="B66" i="167"/>
  <c r="B65" i="167"/>
  <c r="B64" i="167"/>
  <c r="B63" i="167"/>
  <c r="B62" i="167"/>
  <c r="B61" i="167"/>
  <c r="B60" i="167"/>
  <c r="B59" i="167"/>
  <c r="B58" i="167"/>
  <c r="B57" i="167"/>
  <c r="B56" i="167"/>
  <c r="B55" i="167"/>
  <c r="H55" i="167" s="1"/>
  <c r="B54" i="167"/>
  <c r="H54" i="167" s="1"/>
  <c r="B53" i="167"/>
  <c r="H53" i="167" s="1"/>
  <c r="B52" i="167"/>
  <c r="H52" i="167" s="1"/>
  <c r="B51" i="167"/>
  <c r="B50" i="167"/>
  <c r="B49" i="167"/>
  <c r="B48" i="167"/>
  <c r="B47" i="167"/>
  <c r="B46" i="167"/>
  <c r="B45" i="167"/>
  <c r="B44" i="167"/>
  <c r="B43" i="167"/>
  <c r="B42" i="167"/>
  <c r="B41" i="167"/>
  <c r="B40" i="167"/>
  <c r="B39" i="167"/>
  <c r="B38" i="167"/>
  <c r="B37" i="167"/>
  <c r="B36" i="167"/>
  <c r="H36" i="167" s="1"/>
  <c r="B35" i="167"/>
  <c r="B34" i="167"/>
  <c r="B33" i="167"/>
  <c r="B32" i="167"/>
  <c r="B31" i="167"/>
  <c r="B30" i="167"/>
  <c r="B29" i="167"/>
  <c r="B28" i="167"/>
  <c r="B27" i="167"/>
  <c r="B26" i="167"/>
  <c r="B25" i="167"/>
  <c r="B24" i="167"/>
  <c r="B23" i="167"/>
  <c r="B22" i="167"/>
  <c r="B21" i="167"/>
  <c r="B20" i="167"/>
  <c r="B19" i="167"/>
  <c r="B18" i="167"/>
  <c r="B17" i="167"/>
  <c r="B16" i="167"/>
  <c r="B15" i="167"/>
  <c r="B14" i="167"/>
  <c r="B13" i="167"/>
  <c r="B12" i="167"/>
  <c r="B11" i="167"/>
  <c r="B10" i="167"/>
  <c r="B9" i="167"/>
  <c r="B8" i="167"/>
  <c r="B7" i="167"/>
  <c r="B70" i="167" s="1"/>
  <c r="H70" i="172" l="1"/>
  <c r="H70" i="173"/>
  <c r="H70" i="170"/>
  <c r="B70" i="172"/>
  <c r="B70" i="173"/>
  <c r="B70" i="174"/>
  <c r="H70" i="167"/>
  <c r="H70" i="168"/>
  <c r="H70" i="169"/>
  <c r="H70" i="171"/>
  <c r="B7" i="165" l="1"/>
  <c r="B8" i="165"/>
  <c r="B9" i="165" s="1"/>
  <c r="C9" i="165"/>
  <c r="D9" i="165"/>
  <c r="E9" i="165"/>
  <c r="D12" i="165"/>
  <c r="C12" i="165" s="1"/>
  <c r="B12" i="165" s="1"/>
  <c r="B13" i="165"/>
  <c r="B14" i="165"/>
  <c r="B7" i="164"/>
  <c r="B8" i="164"/>
  <c r="C9" i="164"/>
  <c r="D9" i="164"/>
  <c r="E9" i="164"/>
  <c r="C12" i="164"/>
  <c r="D12" i="164"/>
  <c r="B13" i="164"/>
  <c r="B14" i="164"/>
  <c r="B7" i="163"/>
  <c r="B8" i="163"/>
  <c r="B9" i="163" s="1"/>
  <c r="C9" i="163"/>
  <c r="D9" i="163"/>
  <c r="E9" i="163"/>
  <c r="C12" i="163"/>
  <c r="D12" i="163"/>
  <c r="B13" i="163"/>
  <c r="B14" i="163"/>
  <c r="B9" i="164" l="1"/>
  <c r="B12" i="163"/>
  <c r="B12" i="164"/>
  <c r="B58" i="160"/>
  <c r="B33" i="160"/>
  <c r="B24" i="160"/>
  <c r="B19" i="160"/>
  <c r="B15" i="160"/>
  <c r="B10" i="160"/>
  <c r="B58" i="159"/>
  <c r="B33" i="159"/>
  <c r="B24" i="159"/>
  <c r="B19" i="159"/>
  <c r="B15" i="159"/>
  <c r="B10" i="159"/>
  <c r="B58" i="158"/>
  <c r="B33" i="158"/>
  <c r="B24" i="158"/>
  <c r="B19" i="158"/>
  <c r="B15" i="158"/>
  <c r="B10" i="158"/>
  <c r="B58" i="157"/>
  <c r="B33" i="157"/>
  <c r="B24" i="157"/>
  <c r="B19" i="157"/>
  <c r="B15" i="157"/>
  <c r="B10" i="157"/>
  <c r="B58" i="156"/>
  <c r="B33" i="156"/>
  <c r="B24" i="156"/>
  <c r="B19" i="156"/>
  <c r="B15" i="156"/>
  <c r="B10" i="156"/>
  <c r="B58" i="155"/>
  <c r="B33" i="155"/>
  <c r="B24" i="155"/>
  <c r="B19" i="155"/>
  <c r="B15" i="155"/>
  <c r="B10" i="155"/>
  <c r="B58" i="154"/>
  <c r="B33" i="154"/>
  <c r="B24" i="154"/>
  <c r="B19" i="154"/>
  <c r="B15" i="154"/>
  <c r="B10" i="154"/>
  <c r="B58" i="153"/>
  <c r="B33" i="153"/>
  <c r="B24" i="153"/>
  <c r="B19" i="153"/>
  <c r="B15" i="153"/>
  <c r="B10" i="153"/>
  <c r="B58" i="152"/>
  <c r="B33" i="152"/>
  <c r="B24" i="152"/>
  <c r="B19" i="152"/>
  <c r="B15" i="152"/>
  <c r="B10" i="152"/>
  <c r="B58" i="151"/>
  <c r="B33" i="151"/>
  <c r="B24" i="151"/>
  <c r="B19" i="151"/>
  <c r="B15" i="151"/>
  <c r="B10" i="151"/>
  <c r="B58" i="150"/>
  <c r="B33" i="150"/>
  <c r="B24" i="150"/>
  <c r="B19" i="150"/>
  <c r="B15" i="150"/>
  <c r="B10" i="150"/>
  <c r="D37" i="148" l="1"/>
  <c r="C37" i="148"/>
  <c r="D36" i="148"/>
  <c r="C36" i="148"/>
  <c r="D35" i="148"/>
  <c r="C35" i="148"/>
  <c r="D34" i="148"/>
  <c r="C34" i="148"/>
  <c r="D33" i="148"/>
  <c r="C33" i="148"/>
  <c r="D32" i="148"/>
  <c r="C32" i="148"/>
  <c r="D31" i="148"/>
  <c r="C31" i="148"/>
  <c r="D30" i="148"/>
  <c r="C30" i="148"/>
  <c r="D29" i="148"/>
  <c r="C29" i="148"/>
  <c r="D28" i="148"/>
  <c r="C28" i="148"/>
  <c r="D27" i="148"/>
  <c r="C27" i="148"/>
  <c r="D26" i="148"/>
  <c r="C26" i="148"/>
  <c r="D25" i="148"/>
  <c r="C25" i="148"/>
  <c r="D24" i="148"/>
  <c r="C24" i="148"/>
  <c r="D23" i="148"/>
  <c r="C23" i="148"/>
  <c r="D22" i="148"/>
  <c r="C22" i="148"/>
  <c r="D21" i="148"/>
  <c r="C21" i="148"/>
  <c r="D20" i="148"/>
  <c r="C20" i="148"/>
  <c r="J19" i="148"/>
  <c r="J38" i="148" s="1"/>
  <c r="I19" i="148"/>
  <c r="I38" i="148" s="1"/>
  <c r="H19" i="148"/>
  <c r="H38" i="148" s="1"/>
  <c r="G19" i="148"/>
  <c r="G38" i="148" s="1"/>
  <c r="F19" i="148"/>
  <c r="F38" i="148" s="1"/>
  <c r="E19" i="148"/>
  <c r="E38" i="148" s="1"/>
  <c r="D19" i="148"/>
  <c r="C19" i="148"/>
  <c r="D18" i="148"/>
  <c r="C18" i="148"/>
  <c r="D17" i="148"/>
  <c r="C17" i="148"/>
  <c r="D16" i="148"/>
  <c r="C16" i="148"/>
  <c r="D15" i="148"/>
  <c r="C15" i="148"/>
  <c r="D14" i="148"/>
  <c r="C14" i="148"/>
  <c r="D13" i="148"/>
  <c r="C13" i="148"/>
  <c r="D12" i="148"/>
  <c r="C12" i="148"/>
  <c r="D11" i="148"/>
  <c r="C11" i="148"/>
  <c r="D10" i="148"/>
  <c r="C10" i="148"/>
  <c r="D9" i="148"/>
  <c r="C9" i="148"/>
  <c r="D8" i="148"/>
  <c r="C8" i="148"/>
  <c r="D7" i="148"/>
  <c r="D38" i="148" s="1"/>
  <c r="C7" i="148"/>
  <c r="C38" i="148" s="1"/>
  <c r="D37" i="147"/>
  <c r="C37" i="147"/>
  <c r="D36" i="147"/>
  <c r="C36" i="147"/>
  <c r="D35" i="147"/>
  <c r="C35" i="147"/>
  <c r="D34" i="147"/>
  <c r="C34" i="147"/>
  <c r="D33" i="147"/>
  <c r="C33" i="147"/>
  <c r="D32" i="147"/>
  <c r="C32" i="147"/>
  <c r="D31" i="147"/>
  <c r="C31" i="147"/>
  <c r="D30" i="147"/>
  <c r="C30" i="147"/>
  <c r="D29" i="147"/>
  <c r="C29" i="147"/>
  <c r="D28" i="147"/>
  <c r="C28" i="147"/>
  <c r="D27" i="147"/>
  <c r="C27" i="147"/>
  <c r="D26" i="147"/>
  <c r="C26" i="147"/>
  <c r="D25" i="147"/>
  <c r="C25" i="147"/>
  <c r="D24" i="147"/>
  <c r="C24" i="147"/>
  <c r="D23" i="147"/>
  <c r="C23" i="147"/>
  <c r="D22" i="147"/>
  <c r="C22" i="147"/>
  <c r="D21" i="147"/>
  <c r="C21" i="147"/>
  <c r="D20" i="147"/>
  <c r="C20" i="147"/>
  <c r="J19" i="147"/>
  <c r="J38" i="147" s="1"/>
  <c r="I19" i="147"/>
  <c r="I38" i="147" s="1"/>
  <c r="H19" i="147"/>
  <c r="H38" i="147" s="1"/>
  <c r="G19" i="147"/>
  <c r="G38" i="147" s="1"/>
  <c r="F19" i="147"/>
  <c r="F38" i="147" s="1"/>
  <c r="E19" i="147"/>
  <c r="E38" i="147" s="1"/>
  <c r="D19" i="147"/>
  <c r="C19" i="147"/>
  <c r="D18" i="147"/>
  <c r="C18" i="147"/>
  <c r="D17" i="147"/>
  <c r="C17" i="147"/>
  <c r="D16" i="147"/>
  <c r="C16" i="147"/>
  <c r="D15" i="147"/>
  <c r="C15" i="147"/>
  <c r="D14" i="147"/>
  <c r="C14" i="147"/>
  <c r="D13" i="147"/>
  <c r="C13" i="147"/>
  <c r="D12" i="147"/>
  <c r="C12" i="147"/>
  <c r="D11" i="147"/>
  <c r="C11" i="147"/>
  <c r="D10" i="147"/>
  <c r="C10" i="147"/>
  <c r="D9" i="147"/>
  <c r="C9" i="147"/>
  <c r="D8" i="147"/>
  <c r="C8" i="147"/>
  <c r="D7" i="147"/>
  <c r="D38" i="147" s="1"/>
  <c r="C7" i="147"/>
  <c r="C38" i="147" s="1"/>
  <c r="D37" i="146"/>
  <c r="C37" i="146"/>
  <c r="D36" i="146"/>
  <c r="C36" i="146"/>
  <c r="D35" i="146"/>
  <c r="C35" i="146"/>
  <c r="D34" i="146"/>
  <c r="C34" i="146"/>
  <c r="D33" i="146"/>
  <c r="C33" i="146"/>
  <c r="D32" i="146"/>
  <c r="C32" i="146"/>
  <c r="D31" i="146"/>
  <c r="C31" i="146"/>
  <c r="D30" i="146"/>
  <c r="C30" i="146"/>
  <c r="D29" i="146"/>
  <c r="C29" i="146"/>
  <c r="D28" i="146"/>
  <c r="C28" i="146"/>
  <c r="D27" i="146"/>
  <c r="C27" i="146"/>
  <c r="D26" i="146"/>
  <c r="C26" i="146"/>
  <c r="D25" i="146"/>
  <c r="C25" i="146"/>
  <c r="D24" i="146"/>
  <c r="C24" i="146"/>
  <c r="D23" i="146"/>
  <c r="C23" i="146"/>
  <c r="D22" i="146"/>
  <c r="C22" i="146"/>
  <c r="D21" i="146"/>
  <c r="C21" i="146"/>
  <c r="D20" i="146"/>
  <c r="C20" i="146"/>
  <c r="J19" i="146"/>
  <c r="J38" i="146" s="1"/>
  <c r="I19" i="146"/>
  <c r="I38" i="146" s="1"/>
  <c r="H19" i="146"/>
  <c r="H38" i="146" s="1"/>
  <c r="G19" i="146"/>
  <c r="G38" i="146" s="1"/>
  <c r="F19" i="146"/>
  <c r="F38" i="146" s="1"/>
  <c r="E19" i="146"/>
  <c r="E38" i="146" s="1"/>
  <c r="D19" i="146"/>
  <c r="C19" i="146"/>
  <c r="D18" i="146"/>
  <c r="C18" i="146"/>
  <c r="D17" i="146"/>
  <c r="C17" i="146"/>
  <c r="D16" i="146"/>
  <c r="C16" i="146"/>
  <c r="D15" i="146"/>
  <c r="C15" i="146"/>
  <c r="D14" i="146"/>
  <c r="C14" i="146"/>
  <c r="D13" i="146"/>
  <c r="C13" i="146"/>
  <c r="D12" i="146"/>
  <c r="C12" i="146"/>
  <c r="D11" i="146"/>
  <c r="C11" i="146"/>
  <c r="D10" i="146"/>
  <c r="C10" i="146"/>
  <c r="D9" i="146"/>
  <c r="C9" i="146"/>
  <c r="D8" i="146"/>
  <c r="C8" i="146"/>
  <c r="D7" i="146"/>
  <c r="D38" i="146" s="1"/>
  <c r="C7" i="146"/>
  <c r="C38" i="146" s="1"/>
  <c r="D37" i="145"/>
  <c r="C37" i="145"/>
  <c r="D36" i="145"/>
  <c r="C36" i="145"/>
  <c r="D35" i="145"/>
  <c r="C35" i="145"/>
  <c r="D34" i="145"/>
  <c r="C34" i="145"/>
  <c r="D33" i="145"/>
  <c r="C33" i="145"/>
  <c r="D32" i="145"/>
  <c r="C32" i="145"/>
  <c r="D31" i="145"/>
  <c r="C31" i="145"/>
  <c r="D30" i="145"/>
  <c r="C30" i="145"/>
  <c r="D29" i="145"/>
  <c r="C29" i="145"/>
  <c r="D28" i="145"/>
  <c r="C28" i="145"/>
  <c r="D27" i="145"/>
  <c r="C27" i="145"/>
  <c r="D26" i="145"/>
  <c r="C26" i="145"/>
  <c r="D25" i="145"/>
  <c r="C25" i="145"/>
  <c r="D24" i="145"/>
  <c r="C24" i="145"/>
  <c r="D23" i="145"/>
  <c r="C23" i="145"/>
  <c r="D22" i="145"/>
  <c r="C22" i="145"/>
  <c r="D21" i="145"/>
  <c r="C21" i="145"/>
  <c r="D20" i="145"/>
  <c r="C20" i="145"/>
  <c r="C19" i="145" s="1"/>
  <c r="J19" i="145"/>
  <c r="J38" i="145" s="1"/>
  <c r="I19" i="145"/>
  <c r="I38" i="145" s="1"/>
  <c r="H19" i="145"/>
  <c r="H38" i="145" s="1"/>
  <c r="G19" i="145"/>
  <c r="G38" i="145" s="1"/>
  <c r="F19" i="145"/>
  <c r="F38" i="145" s="1"/>
  <c r="E19" i="145"/>
  <c r="E38" i="145" s="1"/>
  <c r="D18" i="145"/>
  <c r="C18" i="145"/>
  <c r="D17" i="145"/>
  <c r="C17" i="145"/>
  <c r="D16" i="145"/>
  <c r="C16" i="145"/>
  <c r="D15" i="145"/>
  <c r="C15" i="145"/>
  <c r="D14" i="145"/>
  <c r="C14" i="145"/>
  <c r="D13" i="145"/>
  <c r="C13" i="145"/>
  <c r="D12" i="145"/>
  <c r="C12" i="145"/>
  <c r="D11" i="145"/>
  <c r="C11" i="145"/>
  <c r="D10" i="145"/>
  <c r="C10" i="145"/>
  <c r="D9" i="145"/>
  <c r="C9" i="145"/>
  <c r="D8" i="145"/>
  <c r="C8" i="145"/>
  <c r="D7" i="145"/>
  <c r="D38" i="145" s="1"/>
  <c r="C7" i="145"/>
  <c r="D37" i="144"/>
  <c r="C37" i="144"/>
  <c r="D36" i="144"/>
  <c r="C36" i="144"/>
  <c r="D35" i="144"/>
  <c r="C35" i="144"/>
  <c r="D34" i="144"/>
  <c r="C34" i="144"/>
  <c r="D33" i="144"/>
  <c r="C33" i="144"/>
  <c r="D32" i="144"/>
  <c r="C32" i="144"/>
  <c r="D31" i="144"/>
  <c r="C31" i="144"/>
  <c r="D30" i="144"/>
  <c r="C30" i="144"/>
  <c r="D29" i="144"/>
  <c r="C29" i="144"/>
  <c r="D28" i="144"/>
  <c r="C28" i="144"/>
  <c r="D27" i="144"/>
  <c r="C27" i="144"/>
  <c r="D26" i="144"/>
  <c r="C26" i="144"/>
  <c r="D25" i="144"/>
  <c r="C25" i="144"/>
  <c r="D24" i="144"/>
  <c r="C24" i="144"/>
  <c r="D23" i="144"/>
  <c r="C23" i="144"/>
  <c r="D22" i="144"/>
  <c r="C22" i="144"/>
  <c r="D21" i="144"/>
  <c r="C21" i="144"/>
  <c r="D20" i="144"/>
  <c r="C20" i="144"/>
  <c r="J19" i="144"/>
  <c r="J38" i="144" s="1"/>
  <c r="I19" i="144"/>
  <c r="I38" i="144" s="1"/>
  <c r="H19" i="144"/>
  <c r="H38" i="144" s="1"/>
  <c r="G19" i="144"/>
  <c r="G38" i="144" s="1"/>
  <c r="F19" i="144"/>
  <c r="F38" i="144" s="1"/>
  <c r="E19" i="144"/>
  <c r="E38" i="144" s="1"/>
  <c r="C19" i="144"/>
  <c r="D18" i="144"/>
  <c r="C18" i="144"/>
  <c r="D17" i="144"/>
  <c r="C17" i="144"/>
  <c r="D16" i="144"/>
  <c r="C16" i="144"/>
  <c r="D15" i="144"/>
  <c r="C15" i="144"/>
  <c r="D14" i="144"/>
  <c r="C14" i="144"/>
  <c r="D13" i="144"/>
  <c r="C13" i="144"/>
  <c r="D12" i="144"/>
  <c r="C12" i="144"/>
  <c r="D11" i="144"/>
  <c r="C11" i="144"/>
  <c r="D10" i="144"/>
  <c r="C10" i="144"/>
  <c r="D9" i="144"/>
  <c r="C9" i="144"/>
  <c r="D8" i="144"/>
  <c r="C8" i="144"/>
  <c r="D7" i="144"/>
  <c r="C7" i="144"/>
  <c r="C38" i="144" s="1"/>
  <c r="D37" i="143"/>
  <c r="C37" i="143"/>
  <c r="D36" i="143"/>
  <c r="C36" i="143"/>
  <c r="D35" i="143"/>
  <c r="C35" i="143"/>
  <c r="D34" i="143"/>
  <c r="C34" i="143"/>
  <c r="D33" i="143"/>
  <c r="C33" i="143"/>
  <c r="D32" i="143"/>
  <c r="C32" i="143"/>
  <c r="D31" i="143"/>
  <c r="C31" i="143"/>
  <c r="D30" i="143"/>
  <c r="C30" i="143"/>
  <c r="D29" i="143"/>
  <c r="C29" i="143"/>
  <c r="D28" i="143"/>
  <c r="C28" i="143"/>
  <c r="D27" i="143"/>
  <c r="C27" i="143"/>
  <c r="D26" i="143"/>
  <c r="C26" i="143"/>
  <c r="D25" i="143"/>
  <c r="C25" i="143"/>
  <c r="C24" i="143"/>
  <c r="D23" i="143"/>
  <c r="C23" i="143"/>
  <c r="D22" i="143"/>
  <c r="C22" i="143"/>
  <c r="D21" i="143"/>
  <c r="C21" i="143"/>
  <c r="D20" i="143"/>
  <c r="C20" i="143"/>
  <c r="J19" i="143"/>
  <c r="J38" i="143" s="1"/>
  <c r="I19" i="143"/>
  <c r="I38" i="143" s="1"/>
  <c r="H19" i="143"/>
  <c r="H38" i="143" s="1"/>
  <c r="G19" i="143"/>
  <c r="G38" i="143" s="1"/>
  <c r="F19" i="143"/>
  <c r="F38" i="143" s="1"/>
  <c r="E19" i="143"/>
  <c r="E38" i="143" s="1"/>
  <c r="D19" i="143"/>
  <c r="C19" i="143"/>
  <c r="D18" i="143"/>
  <c r="C18" i="143"/>
  <c r="D17" i="143"/>
  <c r="C17" i="143"/>
  <c r="D16" i="143"/>
  <c r="C16" i="143"/>
  <c r="D15" i="143"/>
  <c r="C15" i="143"/>
  <c r="D14" i="143"/>
  <c r="C14" i="143"/>
  <c r="D13" i="143"/>
  <c r="C13" i="143"/>
  <c r="D12" i="143"/>
  <c r="C12" i="143"/>
  <c r="D11" i="143"/>
  <c r="C11" i="143"/>
  <c r="D10" i="143"/>
  <c r="C10" i="143"/>
  <c r="D9" i="143"/>
  <c r="C9" i="143"/>
  <c r="D8" i="143"/>
  <c r="C8" i="143"/>
  <c r="D7" i="143"/>
  <c r="D38" i="143" s="1"/>
  <c r="C7" i="143"/>
  <c r="D37" i="142"/>
  <c r="C37" i="142"/>
  <c r="D36" i="142"/>
  <c r="C36" i="142"/>
  <c r="D35" i="142"/>
  <c r="C35" i="142"/>
  <c r="D34" i="142"/>
  <c r="C34" i="142"/>
  <c r="D33" i="142"/>
  <c r="C33" i="142"/>
  <c r="D32" i="142"/>
  <c r="C32" i="142"/>
  <c r="D31" i="142"/>
  <c r="C31" i="142"/>
  <c r="D30" i="142"/>
  <c r="C30" i="142"/>
  <c r="D29" i="142"/>
  <c r="C29" i="142"/>
  <c r="D28" i="142"/>
  <c r="C28" i="142"/>
  <c r="D27" i="142"/>
  <c r="C27" i="142"/>
  <c r="D26" i="142"/>
  <c r="C26" i="142"/>
  <c r="D25" i="142"/>
  <c r="C25" i="142"/>
  <c r="D24" i="142"/>
  <c r="C24" i="142"/>
  <c r="D23" i="142"/>
  <c r="C23" i="142"/>
  <c r="D22" i="142"/>
  <c r="C22" i="142"/>
  <c r="G21" i="142"/>
  <c r="D21" i="142"/>
  <c r="C21" i="142"/>
  <c r="D20" i="142"/>
  <c r="C20" i="142"/>
  <c r="C19" i="142" s="1"/>
  <c r="J19" i="142"/>
  <c r="J38" i="142" s="1"/>
  <c r="I19" i="142"/>
  <c r="I38" i="142" s="1"/>
  <c r="H19" i="142"/>
  <c r="H38" i="142" s="1"/>
  <c r="G19" i="142"/>
  <c r="G38" i="142" s="1"/>
  <c r="F19" i="142"/>
  <c r="F38" i="142" s="1"/>
  <c r="E19" i="142"/>
  <c r="E38" i="142" s="1"/>
  <c r="D18" i="142"/>
  <c r="C18" i="142"/>
  <c r="D17" i="142"/>
  <c r="C17" i="142"/>
  <c r="D16" i="142"/>
  <c r="C16" i="142"/>
  <c r="D15" i="142"/>
  <c r="C15" i="142"/>
  <c r="D14" i="142"/>
  <c r="C14" i="142"/>
  <c r="D13" i="142"/>
  <c r="C13" i="142"/>
  <c r="D12" i="142"/>
  <c r="C12" i="142"/>
  <c r="D11" i="142"/>
  <c r="C11" i="142"/>
  <c r="D10" i="142"/>
  <c r="C10" i="142"/>
  <c r="D9" i="142"/>
  <c r="C9" i="142"/>
  <c r="D8" i="142"/>
  <c r="C8" i="142"/>
  <c r="D7" i="142"/>
  <c r="D38" i="142" s="1"/>
  <c r="C7" i="142"/>
  <c r="D37" i="141"/>
  <c r="C37" i="141"/>
  <c r="D36" i="141"/>
  <c r="C36" i="141"/>
  <c r="D35" i="141"/>
  <c r="C35" i="141"/>
  <c r="D34" i="141"/>
  <c r="C34" i="141"/>
  <c r="D33" i="141"/>
  <c r="C33" i="141"/>
  <c r="D32" i="141"/>
  <c r="C32" i="141"/>
  <c r="D31" i="141"/>
  <c r="C31" i="141"/>
  <c r="D30" i="141"/>
  <c r="C30" i="141"/>
  <c r="D29" i="141"/>
  <c r="C29" i="141"/>
  <c r="D28" i="141"/>
  <c r="C28" i="141"/>
  <c r="D27" i="141"/>
  <c r="C27" i="141"/>
  <c r="D26" i="141"/>
  <c r="C26" i="141"/>
  <c r="D25" i="141"/>
  <c r="C25" i="141"/>
  <c r="D24" i="141"/>
  <c r="C24" i="141"/>
  <c r="D23" i="141"/>
  <c r="C23" i="141"/>
  <c r="D22" i="141"/>
  <c r="C22" i="141"/>
  <c r="D21" i="141"/>
  <c r="C21" i="141"/>
  <c r="D20" i="141"/>
  <c r="C20" i="141"/>
  <c r="J19" i="141"/>
  <c r="J38" i="141" s="1"/>
  <c r="I19" i="141"/>
  <c r="I38" i="141" s="1"/>
  <c r="H19" i="141"/>
  <c r="H38" i="141" s="1"/>
  <c r="G19" i="141"/>
  <c r="G38" i="141" s="1"/>
  <c r="F19" i="141"/>
  <c r="F38" i="141" s="1"/>
  <c r="E19" i="141"/>
  <c r="E38" i="141" s="1"/>
  <c r="C19" i="141"/>
  <c r="D18" i="141"/>
  <c r="C18" i="141"/>
  <c r="D17" i="141"/>
  <c r="C17" i="141"/>
  <c r="D16" i="141"/>
  <c r="C16" i="141"/>
  <c r="D15" i="141"/>
  <c r="C15" i="141"/>
  <c r="D14" i="141"/>
  <c r="C14" i="141"/>
  <c r="D13" i="141"/>
  <c r="C13" i="141"/>
  <c r="D12" i="141"/>
  <c r="C12" i="141"/>
  <c r="D11" i="141"/>
  <c r="C11" i="141"/>
  <c r="D10" i="141"/>
  <c r="C10" i="141"/>
  <c r="D9" i="141"/>
  <c r="C9" i="141"/>
  <c r="D8" i="141"/>
  <c r="C8" i="141"/>
  <c r="D7" i="141"/>
  <c r="C7" i="141"/>
  <c r="C38" i="141" s="1"/>
  <c r="D37" i="140"/>
  <c r="C37" i="140"/>
  <c r="D36" i="140"/>
  <c r="C36" i="140"/>
  <c r="D35" i="140"/>
  <c r="C35" i="140"/>
  <c r="D34" i="140"/>
  <c r="C34" i="140"/>
  <c r="D33" i="140"/>
  <c r="C33" i="140"/>
  <c r="D32" i="140"/>
  <c r="C32" i="140"/>
  <c r="D31" i="140"/>
  <c r="C31" i="140"/>
  <c r="D30" i="140"/>
  <c r="C30" i="140"/>
  <c r="D29" i="140"/>
  <c r="C29" i="140"/>
  <c r="D28" i="140"/>
  <c r="C28" i="140"/>
  <c r="D27" i="140"/>
  <c r="C27" i="140"/>
  <c r="D26" i="140"/>
  <c r="C26" i="140"/>
  <c r="D25" i="140"/>
  <c r="C25" i="140"/>
  <c r="D24" i="140"/>
  <c r="C24" i="140"/>
  <c r="D23" i="140"/>
  <c r="C23" i="140"/>
  <c r="D22" i="140"/>
  <c r="C22" i="140"/>
  <c r="D21" i="140"/>
  <c r="C21" i="140"/>
  <c r="D20" i="140"/>
  <c r="C20" i="140"/>
  <c r="C19" i="140" s="1"/>
  <c r="J19" i="140"/>
  <c r="J38" i="140" s="1"/>
  <c r="I19" i="140"/>
  <c r="I38" i="140" s="1"/>
  <c r="H19" i="140"/>
  <c r="H38" i="140" s="1"/>
  <c r="G19" i="140"/>
  <c r="G38" i="140" s="1"/>
  <c r="F19" i="140"/>
  <c r="F38" i="140" s="1"/>
  <c r="E19" i="140"/>
  <c r="E38" i="140" s="1"/>
  <c r="D18" i="140"/>
  <c r="C18" i="140"/>
  <c r="D17" i="140"/>
  <c r="C17" i="140"/>
  <c r="D16" i="140"/>
  <c r="C16" i="140"/>
  <c r="D15" i="140"/>
  <c r="C15" i="140"/>
  <c r="D14" i="140"/>
  <c r="C14" i="140"/>
  <c r="D13" i="140"/>
  <c r="C13" i="140"/>
  <c r="D12" i="140"/>
  <c r="C12" i="140"/>
  <c r="D11" i="140"/>
  <c r="C11" i="140"/>
  <c r="D10" i="140"/>
  <c r="C10" i="140"/>
  <c r="D9" i="140"/>
  <c r="C9" i="140"/>
  <c r="D8" i="140"/>
  <c r="C8" i="140"/>
  <c r="D7" i="140"/>
  <c r="D38" i="140" s="1"/>
  <c r="C7" i="140"/>
  <c r="D37" i="139"/>
  <c r="C37" i="139"/>
  <c r="D36" i="139"/>
  <c r="C36" i="139"/>
  <c r="D35" i="139"/>
  <c r="C35" i="139"/>
  <c r="D34" i="139"/>
  <c r="C34" i="139"/>
  <c r="D33" i="139"/>
  <c r="C33" i="139"/>
  <c r="D32" i="139"/>
  <c r="C32" i="139"/>
  <c r="D31" i="139"/>
  <c r="C31" i="139"/>
  <c r="D30" i="139"/>
  <c r="C30" i="139"/>
  <c r="D29" i="139"/>
  <c r="C29" i="139"/>
  <c r="D28" i="139"/>
  <c r="C28" i="139"/>
  <c r="D27" i="139"/>
  <c r="C27" i="139"/>
  <c r="D26" i="139"/>
  <c r="C26" i="139"/>
  <c r="D25" i="139"/>
  <c r="C25" i="139"/>
  <c r="D24" i="139"/>
  <c r="C24" i="139"/>
  <c r="D23" i="139"/>
  <c r="C23" i="139"/>
  <c r="D22" i="139"/>
  <c r="C22" i="139"/>
  <c r="D21" i="139"/>
  <c r="C21" i="139"/>
  <c r="D20" i="139"/>
  <c r="C20" i="139"/>
  <c r="J19" i="139"/>
  <c r="J38" i="139" s="1"/>
  <c r="I19" i="139"/>
  <c r="I38" i="139" s="1"/>
  <c r="H19" i="139"/>
  <c r="H38" i="139" s="1"/>
  <c r="G19" i="139"/>
  <c r="G38" i="139" s="1"/>
  <c r="F19" i="139"/>
  <c r="F38" i="139" s="1"/>
  <c r="E19" i="139"/>
  <c r="E38" i="139" s="1"/>
  <c r="C19" i="139"/>
  <c r="D18" i="139"/>
  <c r="C18" i="139"/>
  <c r="D17" i="139"/>
  <c r="C17" i="139"/>
  <c r="D16" i="139"/>
  <c r="C16" i="139"/>
  <c r="D15" i="139"/>
  <c r="C15" i="139"/>
  <c r="D14" i="139"/>
  <c r="C14" i="139"/>
  <c r="D13" i="139"/>
  <c r="C13" i="139"/>
  <c r="D12" i="139"/>
  <c r="C12" i="139"/>
  <c r="D11" i="139"/>
  <c r="C11" i="139"/>
  <c r="D10" i="139"/>
  <c r="C10" i="139"/>
  <c r="D9" i="139"/>
  <c r="C9" i="139"/>
  <c r="D8" i="139"/>
  <c r="C8" i="139"/>
  <c r="D7" i="139"/>
  <c r="C7" i="139"/>
  <c r="C38" i="139" s="1"/>
  <c r="D37" i="138"/>
  <c r="C37" i="138"/>
  <c r="D36" i="138"/>
  <c r="C36" i="138"/>
  <c r="D35" i="138"/>
  <c r="C35" i="138"/>
  <c r="D34" i="138"/>
  <c r="C34" i="138"/>
  <c r="D33" i="138"/>
  <c r="C33" i="138"/>
  <c r="D32" i="138"/>
  <c r="C32" i="138"/>
  <c r="D31" i="138"/>
  <c r="C31" i="138"/>
  <c r="D30" i="138"/>
  <c r="C30" i="138"/>
  <c r="D29" i="138"/>
  <c r="C29" i="138"/>
  <c r="D28" i="138"/>
  <c r="C28" i="138"/>
  <c r="D27" i="138"/>
  <c r="C27" i="138"/>
  <c r="D26" i="138"/>
  <c r="C26" i="138"/>
  <c r="D25" i="138"/>
  <c r="C25" i="138"/>
  <c r="D24" i="138"/>
  <c r="C24" i="138"/>
  <c r="D23" i="138"/>
  <c r="C23" i="138"/>
  <c r="D22" i="138"/>
  <c r="C22" i="138"/>
  <c r="D21" i="138"/>
  <c r="C21" i="138"/>
  <c r="D20" i="138"/>
  <c r="C20" i="138"/>
  <c r="J19" i="138"/>
  <c r="J38" i="138" s="1"/>
  <c r="I19" i="138"/>
  <c r="I38" i="138" s="1"/>
  <c r="H19" i="138"/>
  <c r="H38" i="138" s="1"/>
  <c r="G19" i="138"/>
  <c r="G38" i="138" s="1"/>
  <c r="F19" i="138"/>
  <c r="F38" i="138" s="1"/>
  <c r="E19" i="138"/>
  <c r="E38" i="138" s="1"/>
  <c r="D19" i="138"/>
  <c r="C19" i="138"/>
  <c r="D18" i="138"/>
  <c r="C18" i="138"/>
  <c r="D17" i="138"/>
  <c r="C17" i="138"/>
  <c r="D16" i="138"/>
  <c r="C16" i="138"/>
  <c r="D15" i="138"/>
  <c r="C15" i="138"/>
  <c r="D14" i="138"/>
  <c r="C14" i="138"/>
  <c r="D13" i="138"/>
  <c r="C13" i="138"/>
  <c r="D12" i="138"/>
  <c r="C12" i="138"/>
  <c r="D11" i="138"/>
  <c r="C11" i="138"/>
  <c r="D10" i="138"/>
  <c r="C10" i="138"/>
  <c r="D9" i="138"/>
  <c r="C9" i="138"/>
  <c r="D8" i="138"/>
  <c r="C8" i="138"/>
  <c r="D7" i="138"/>
  <c r="D38" i="138" s="1"/>
  <c r="C7" i="138"/>
  <c r="C38" i="138" s="1"/>
  <c r="D37" i="137"/>
  <c r="C37" i="137"/>
  <c r="D36" i="137"/>
  <c r="C36" i="137"/>
  <c r="D35" i="137"/>
  <c r="C35" i="137"/>
  <c r="D34" i="137"/>
  <c r="C34" i="137"/>
  <c r="D33" i="137"/>
  <c r="C33" i="137"/>
  <c r="D32" i="137"/>
  <c r="C32" i="137"/>
  <c r="D31" i="137"/>
  <c r="C31" i="137"/>
  <c r="D30" i="137"/>
  <c r="C30" i="137"/>
  <c r="D29" i="137"/>
  <c r="C29" i="137"/>
  <c r="D28" i="137"/>
  <c r="C28" i="137"/>
  <c r="D27" i="137"/>
  <c r="C27" i="137"/>
  <c r="D26" i="137"/>
  <c r="C26" i="137"/>
  <c r="D25" i="137"/>
  <c r="C25" i="137"/>
  <c r="D24" i="137"/>
  <c r="C24" i="137"/>
  <c r="D23" i="137"/>
  <c r="C23" i="137"/>
  <c r="D22" i="137"/>
  <c r="C22" i="137"/>
  <c r="D21" i="137"/>
  <c r="C21" i="137"/>
  <c r="D20" i="137"/>
  <c r="C20" i="137"/>
  <c r="C19" i="137" s="1"/>
  <c r="J19" i="137"/>
  <c r="J38" i="137" s="1"/>
  <c r="I19" i="137"/>
  <c r="I38" i="137" s="1"/>
  <c r="H19" i="137"/>
  <c r="H38" i="137" s="1"/>
  <c r="G19" i="137"/>
  <c r="G38" i="137" s="1"/>
  <c r="F19" i="137"/>
  <c r="F38" i="137" s="1"/>
  <c r="E19" i="137"/>
  <c r="E38" i="137" s="1"/>
  <c r="D18" i="137"/>
  <c r="C18" i="137"/>
  <c r="D17" i="137"/>
  <c r="C17" i="137"/>
  <c r="D16" i="137"/>
  <c r="C16" i="137"/>
  <c r="D15" i="137"/>
  <c r="C15" i="137"/>
  <c r="D14" i="137"/>
  <c r="C14" i="137"/>
  <c r="D13" i="137"/>
  <c r="C13" i="137"/>
  <c r="D12" i="137"/>
  <c r="C12" i="137"/>
  <c r="D11" i="137"/>
  <c r="C11" i="137"/>
  <c r="D10" i="137"/>
  <c r="C10" i="137"/>
  <c r="D9" i="137"/>
  <c r="C9" i="137"/>
  <c r="D8" i="137"/>
  <c r="C8" i="137"/>
  <c r="D7" i="137"/>
  <c r="D38" i="137" s="1"/>
  <c r="C7" i="137"/>
  <c r="D37" i="136"/>
  <c r="C37" i="136"/>
  <c r="D36" i="136"/>
  <c r="C36" i="136"/>
  <c r="D35" i="136"/>
  <c r="C35" i="136"/>
  <c r="D34" i="136"/>
  <c r="C34" i="136"/>
  <c r="D33" i="136"/>
  <c r="C33" i="136"/>
  <c r="D32" i="136"/>
  <c r="C32" i="136"/>
  <c r="D31" i="136"/>
  <c r="C31" i="136"/>
  <c r="D30" i="136"/>
  <c r="C30" i="136"/>
  <c r="D29" i="136"/>
  <c r="C29" i="136"/>
  <c r="D28" i="136"/>
  <c r="C28" i="136"/>
  <c r="D27" i="136"/>
  <c r="C27" i="136"/>
  <c r="D26" i="136"/>
  <c r="C26" i="136"/>
  <c r="D25" i="136"/>
  <c r="C25" i="136"/>
  <c r="D24" i="136"/>
  <c r="C24" i="136"/>
  <c r="D23" i="136"/>
  <c r="C23" i="136"/>
  <c r="D22" i="136"/>
  <c r="C22" i="136"/>
  <c r="D21" i="136"/>
  <c r="C21" i="136"/>
  <c r="D20" i="136"/>
  <c r="C20" i="136"/>
  <c r="J19" i="136"/>
  <c r="J38" i="136" s="1"/>
  <c r="I19" i="136"/>
  <c r="I38" i="136" s="1"/>
  <c r="H19" i="136"/>
  <c r="H38" i="136" s="1"/>
  <c r="G19" i="136"/>
  <c r="G38" i="136" s="1"/>
  <c r="F19" i="136"/>
  <c r="F38" i="136" s="1"/>
  <c r="E19" i="136"/>
  <c r="E38" i="136" s="1"/>
  <c r="C19" i="136"/>
  <c r="D18" i="136"/>
  <c r="C18" i="136"/>
  <c r="D17" i="136"/>
  <c r="C17" i="136"/>
  <c r="D16" i="136"/>
  <c r="C16" i="136"/>
  <c r="D15" i="136"/>
  <c r="C15" i="136"/>
  <c r="D14" i="136"/>
  <c r="C14" i="136"/>
  <c r="D13" i="136"/>
  <c r="C13" i="136"/>
  <c r="D12" i="136"/>
  <c r="C12" i="136"/>
  <c r="D11" i="136"/>
  <c r="C11" i="136"/>
  <c r="D10" i="136"/>
  <c r="C10" i="136"/>
  <c r="D9" i="136"/>
  <c r="C9" i="136"/>
  <c r="D8" i="136"/>
  <c r="C8" i="136"/>
  <c r="D7" i="136"/>
  <c r="C7" i="136"/>
  <c r="C38" i="136" s="1"/>
  <c r="D37" i="135"/>
  <c r="C37" i="135"/>
  <c r="D36" i="135"/>
  <c r="C36" i="135"/>
  <c r="D35" i="135"/>
  <c r="C35" i="135"/>
  <c r="D34" i="135"/>
  <c r="C34" i="135"/>
  <c r="D33" i="135"/>
  <c r="C33" i="135"/>
  <c r="D32" i="135"/>
  <c r="C32" i="135"/>
  <c r="D31" i="135"/>
  <c r="C31" i="135"/>
  <c r="D30" i="135"/>
  <c r="C30" i="135"/>
  <c r="D29" i="135"/>
  <c r="C29" i="135"/>
  <c r="D28" i="135"/>
  <c r="C28" i="135"/>
  <c r="D27" i="135"/>
  <c r="C27" i="135"/>
  <c r="D26" i="135"/>
  <c r="C26" i="135"/>
  <c r="D25" i="135"/>
  <c r="C25" i="135"/>
  <c r="D24" i="135"/>
  <c r="C24" i="135"/>
  <c r="D23" i="135"/>
  <c r="C23" i="135"/>
  <c r="D22" i="135"/>
  <c r="C22" i="135"/>
  <c r="D21" i="135"/>
  <c r="C21" i="135"/>
  <c r="D20" i="135"/>
  <c r="C20" i="135"/>
  <c r="C19" i="135" s="1"/>
  <c r="J19" i="135"/>
  <c r="J38" i="135" s="1"/>
  <c r="I19" i="135"/>
  <c r="I38" i="135" s="1"/>
  <c r="H19" i="135"/>
  <c r="H38" i="135" s="1"/>
  <c r="G19" i="135"/>
  <c r="G38" i="135" s="1"/>
  <c r="F19" i="135"/>
  <c r="F38" i="135" s="1"/>
  <c r="E19" i="135"/>
  <c r="E38" i="135" s="1"/>
  <c r="D18" i="135"/>
  <c r="C18" i="135"/>
  <c r="D17" i="135"/>
  <c r="C17" i="135"/>
  <c r="D16" i="135"/>
  <c r="C16" i="135"/>
  <c r="D15" i="135"/>
  <c r="C15" i="135"/>
  <c r="D14" i="135"/>
  <c r="C14" i="135"/>
  <c r="D13" i="135"/>
  <c r="C13" i="135"/>
  <c r="D12" i="135"/>
  <c r="C12" i="135"/>
  <c r="D11" i="135"/>
  <c r="C11" i="135"/>
  <c r="D10" i="135"/>
  <c r="C10" i="135"/>
  <c r="D9" i="135"/>
  <c r="C9" i="135"/>
  <c r="D8" i="135"/>
  <c r="C8" i="135"/>
  <c r="D7" i="135"/>
  <c r="D38" i="135" s="1"/>
  <c r="C7" i="135"/>
  <c r="I38" i="134"/>
  <c r="H38" i="134"/>
  <c r="D37" i="134"/>
  <c r="C37" i="134"/>
  <c r="D36" i="134"/>
  <c r="C36" i="134"/>
  <c r="D35" i="134"/>
  <c r="C35" i="134"/>
  <c r="D34" i="134"/>
  <c r="C34" i="134"/>
  <c r="D33" i="134"/>
  <c r="C33" i="134"/>
  <c r="D32" i="134"/>
  <c r="C32" i="134"/>
  <c r="D31" i="134"/>
  <c r="C31" i="134"/>
  <c r="D30" i="134"/>
  <c r="C30" i="134"/>
  <c r="D29" i="134"/>
  <c r="C29" i="134"/>
  <c r="D28" i="134"/>
  <c r="C28" i="134"/>
  <c r="D27" i="134"/>
  <c r="C27" i="134"/>
  <c r="D26" i="134"/>
  <c r="C26" i="134"/>
  <c r="D25" i="134"/>
  <c r="C25" i="134"/>
  <c r="D24" i="134"/>
  <c r="C24" i="134"/>
  <c r="D23" i="134"/>
  <c r="C23" i="134"/>
  <c r="D22" i="134"/>
  <c r="C22" i="134"/>
  <c r="D21" i="134"/>
  <c r="C21" i="134"/>
  <c r="D20" i="134"/>
  <c r="C20" i="134"/>
  <c r="J19" i="134"/>
  <c r="J38" i="134" s="1"/>
  <c r="G19" i="134"/>
  <c r="G38" i="134" s="1"/>
  <c r="F19" i="134"/>
  <c r="F38" i="134" s="1"/>
  <c r="E19" i="134"/>
  <c r="E38" i="134" s="1"/>
  <c r="D19" i="134"/>
  <c r="C19" i="134"/>
  <c r="D18" i="134"/>
  <c r="C18" i="134"/>
  <c r="D17" i="134"/>
  <c r="C17" i="134"/>
  <c r="D16" i="134"/>
  <c r="C16" i="134"/>
  <c r="D15" i="134"/>
  <c r="C15" i="134"/>
  <c r="D14" i="134"/>
  <c r="C14" i="134"/>
  <c r="D13" i="134"/>
  <c r="C13" i="134"/>
  <c r="D12" i="134"/>
  <c r="C12" i="134"/>
  <c r="D11" i="134"/>
  <c r="C11" i="134"/>
  <c r="D10" i="134"/>
  <c r="C10" i="134"/>
  <c r="D9" i="134"/>
  <c r="C9" i="134"/>
  <c r="D8" i="134"/>
  <c r="C8" i="134"/>
  <c r="D7" i="134"/>
  <c r="D38" i="134" s="1"/>
  <c r="C7" i="134"/>
  <c r="C38" i="134" s="1"/>
  <c r="C38" i="135" l="1"/>
  <c r="D38" i="136"/>
  <c r="C38" i="137"/>
  <c r="D38" i="139"/>
  <c r="C38" i="140"/>
  <c r="D38" i="141"/>
  <c r="C38" i="142"/>
  <c r="C38" i="143"/>
  <c r="D38" i="144"/>
  <c r="C38" i="145"/>
  <c r="C23" i="108"/>
  <c r="E50" i="112" l="1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D23" i="119" l="1"/>
  <c r="D23" i="38"/>
  <c r="D23" i="118"/>
  <c r="D23" i="104"/>
  <c r="D23" i="102"/>
  <c r="D23" i="105"/>
  <c r="D23" i="23"/>
  <c r="D23" i="107"/>
  <c r="D23" i="110"/>
  <c r="D23" i="125"/>
  <c r="D23" i="35"/>
  <c r="D23" i="116"/>
  <c r="D23" i="85"/>
  <c r="D51" i="119"/>
  <c r="D51" i="38"/>
  <c r="D51" i="112"/>
  <c r="D51" i="118"/>
  <c r="D51" i="104"/>
  <c r="D51" i="102"/>
  <c r="D51" i="105"/>
  <c r="D51" i="23"/>
  <c r="D51" i="108"/>
  <c r="D51" i="107"/>
  <c r="D51" i="110"/>
  <c r="D51" i="125"/>
  <c r="D51" i="35"/>
  <c r="D51" i="116"/>
  <c r="D51" i="85"/>
  <c r="F23" i="108" l="1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 s="1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C23" i="107" l="1"/>
  <c r="E50" i="102" l="1"/>
  <c r="E49" i="102"/>
  <c r="E48" i="102"/>
  <c r="E47" i="102"/>
  <c r="E46" i="102"/>
  <c r="E45" i="102"/>
  <c r="E44" i="102"/>
  <c r="E43" i="102"/>
  <c r="E42" i="102"/>
  <c r="E41" i="102"/>
  <c r="E40" i="102"/>
  <c r="E39" i="102"/>
  <c r="E38" i="102"/>
  <c r="E37" i="102"/>
  <c r="E36" i="102"/>
  <c r="E35" i="102"/>
  <c r="E34" i="102"/>
  <c r="E33" i="102"/>
  <c r="E32" i="102"/>
  <c r="E31" i="102"/>
  <c r="E30" i="102"/>
  <c r="E29" i="102"/>
  <c r="E28" i="102"/>
  <c r="E27" i="102"/>
  <c r="E26" i="102"/>
  <c r="E25" i="102"/>
  <c r="E24" i="102"/>
  <c r="H23" i="102"/>
  <c r="G23" i="102"/>
  <c r="F23" i="102"/>
  <c r="E23" i="102" s="1"/>
  <c r="C23" i="102"/>
  <c r="E22" i="102"/>
  <c r="E21" i="102"/>
  <c r="E20" i="102"/>
  <c r="E19" i="102"/>
  <c r="E18" i="102"/>
  <c r="E17" i="102"/>
  <c r="E16" i="102"/>
  <c r="E15" i="102"/>
  <c r="E14" i="102"/>
  <c r="E13" i="102"/>
  <c r="E12" i="102"/>
  <c r="E11" i="102"/>
  <c r="E10" i="102"/>
  <c r="E9" i="102"/>
  <c r="E8" i="102"/>
  <c r="E7" i="102"/>
  <c r="E6" i="102"/>
  <c r="E50" i="110" l="1"/>
  <c r="E49" i="110"/>
  <c r="E48" i="110"/>
  <c r="E47" i="110"/>
  <c r="E46" i="110"/>
  <c r="E45" i="110"/>
  <c r="E44" i="110"/>
  <c r="E43" i="110"/>
  <c r="E42" i="110"/>
  <c r="E41" i="110"/>
  <c r="E40" i="110"/>
  <c r="E39" i="110"/>
  <c r="E38" i="110"/>
  <c r="E37" i="110"/>
  <c r="E36" i="110"/>
  <c r="E35" i="110"/>
  <c r="E34" i="110"/>
  <c r="E33" i="110"/>
  <c r="E32" i="110"/>
  <c r="E31" i="110"/>
  <c r="E30" i="110"/>
  <c r="E29" i="110"/>
  <c r="E28" i="110"/>
  <c r="E27" i="110"/>
  <c r="E26" i="110"/>
  <c r="E25" i="110"/>
  <c r="E24" i="110"/>
  <c r="H23" i="110"/>
  <c r="G23" i="110"/>
  <c r="F23" i="110"/>
  <c r="C23" i="110"/>
  <c r="E22" i="110"/>
  <c r="E21" i="110"/>
  <c r="E20" i="110"/>
  <c r="E19" i="110"/>
  <c r="E18" i="110"/>
  <c r="E17" i="110"/>
  <c r="E16" i="110"/>
  <c r="E15" i="110"/>
  <c r="E14" i="110"/>
  <c r="E13" i="110"/>
  <c r="E12" i="110"/>
  <c r="E11" i="110"/>
  <c r="E10" i="110"/>
  <c r="E9" i="110"/>
  <c r="E8" i="110"/>
  <c r="E7" i="110"/>
  <c r="E6" i="110"/>
  <c r="E23" i="110" l="1"/>
  <c r="E50" i="118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F23" i="118"/>
  <c r="E23" i="118" s="1"/>
  <c r="C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116" l="1"/>
  <c r="E49" i="116"/>
  <c r="E48" i="116"/>
  <c r="E47" i="116"/>
  <c r="E46" i="116"/>
  <c r="E45" i="116"/>
  <c r="E44" i="116"/>
  <c r="E43" i="116"/>
  <c r="E42" i="116"/>
  <c r="E41" i="116"/>
  <c r="E40" i="116"/>
  <c r="E39" i="116"/>
  <c r="E38" i="116"/>
  <c r="E37" i="116"/>
  <c r="E36" i="116"/>
  <c r="E35" i="116"/>
  <c r="E34" i="116"/>
  <c r="E33" i="116"/>
  <c r="E32" i="116"/>
  <c r="E31" i="116"/>
  <c r="E30" i="116"/>
  <c r="E29" i="116"/>
  <c r="E28" i="116"/>
  <c r="E27" i="116"/>
  <c r="E26" i="116"/>
  <c r="E25" i="116"/>
  <c r="E24" i="116"/>
  <c r="H23" i="116"/>
  <c r="G23" i="116"/>
  <c r="F23" i="116"/>
  <c r="C23" i="116"/>
  <c r="E22" i="116"/>
  <c r="E21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7" i="116"/>
  <c r="E6" i="116"/>
  <c r="E23" i="116" l="1"/>
  <c r="E50" i="108"/>
  <c r="E49" i="108"/>
  <c r="E48" i="108"/>
  <c r="E47" i="108"/>
  <c r="E46" i="108"/>
  <c r="E45" i="108"/>
  <c r="E44" i="108"/>
  <c r="E43" i="108"/>
  <c r="E42" i="108"/>
  <c r="E41" i="108"/>
  <c r="E40" i="108"/>
  <c r="E39" i="108"/>
  <c r="E38" i="108"/>
  <c r="E37" i="108"/>
  <c r="E36" i="108"/>
  <c r="E35" i="108"/>
  <c r="E34" i="108"/>
  <c r="E33" i="108"/>
  <c r="E32" i="108"/>
  <c r="E31" i="108"/>
  <c r="E30" i="108"/>
  <c r="E29" i="108"/>
  <c r="E28" i="108"/>
  <c r="E27" i="108"/>
  <c r="E26" i="108"/>
  <c r="E25" i="108"/>
  <c r="E24" i="108"/>
  <c r="H23" i="108"/>
  <c r="G23" i="108"/>
  <c r="E23" i="108"/>
  <c r="E22" i="108"/>
  <c r="E21" i="108"/>
  <c r="E20" i="108"/>
  <c r="E19" i="108"/>
  <c r="E18" i="108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E50" i="107" l="1"/>
  <c r="E49" i="107"/>
  <c r="E48" i="107"/>
  <c r="E47" i="107"/>
  <c r="E46" i="107"/>
  <c r="E45" i="107"/>
  <c r="E44" i="107"/>
  <c r="E43" i="107"/>
  <c r="E42" i="107"/>
  <c r="E41" i="107"/>
  <c r="E40" i="107"/>
  <c r="E39" i="107"/>
  <c r="E38" i="107"/>
  <c r="E37" i="107"/>
  <c r="E36" i="107"/>
  <c r="E35" i="107"/>
  <c r="E34" i="107"/>
  <c r="E33" i="107"/>
  <c r="E32" i="107"/>
  <c r="E31" i="107"/>
  <c r="E30" i="107"/>
  <c r="E29" i="107"/>
  <c r="E28" i="107"/>
  <c r="E27" i="107"/>
  <c r="E26" i="107"/>
  <c r="E25" i="107"/>
  <c r="E24" i="107"/>
  <c r="H23" i="107"/>
  <c r="G23" i="107"/>
  <c r="F23" i="107"/>
  <c r="E23" i="107" s="1"/>
  <c r="E22" i="107"/>
  <c r="E21" i="107"/>
  <c r="E20" i="107"/>
  <c r="E19" i="107"/>
  <c r="E18" i="107"/>
  <c r="E17" i="107"/>
  <c r="E16" i="107"/>
  <c r="E15" i="107"/>
  <c r="E14" i="107"/>
  <c r="E13" i="107"/>
  <c r="E12" i="107"/>
  <c r="E11" i="107"/>
  <c r="E10" i="107"/>
  <c r="E9" i="107"/>
  <c r="E8" i="107"/>
  <c r="E7" i="107"/>
  <c r="E6" i="107"/>
  <c r="E50" i="119" l="1"/>
  <c r="E49" i="119"/>
  <c r="E48" i="119"/>
  <c r="E47" i="119"/>
  <c r="E46" i="119"/>
  <c r="E45" i="119"/>
  <c r="E44" i="119"/>
  <c r="E43" i="119"/>
  <c r="E42" i="119"/>
  <c r="E41" i="119"/>
  <c r="E40" i="119"/>
  <c r="E39" i="119"/>
  <c r="E38" i="119"/>
  <c r="E37" i="119"/>
  <c r="E36" i="119"/>
  <c r="E35" i="119"/>
  <c r="E34" i="119"/>
  <c r="E33" i="119"/>
  <c r="E32" i="119"/>
  <c r="E31" i="119"/>
  <c r="E30" i="119"/>
  <c r="E29" i="119"/>
  <c r="E28" i="119"/>
  <c r="E27" i="119"/>
  <c r="E26" i="119"/>
  <c r="E25" i="119"/>
  <c r="E24" i="119"/>
  <c r="H23" i="119"/>
  <c r="G23" i="119"/>
  <c r="F23" i="119"/>
  <c r="E23" i="119" s="1"/>
  <c r="C23" i="119"/>
  <c r="E22" i="119"/>
  <c r="E21" i="119"/>
  <c r="E20" i="119"/>
  <c r="E19" i="119"/>
  <c r="E18" i="119"/>
  <c r="E17" i="119"/>
  <c r="E16" i="119"/>
  <c r="E15" i="119"/>
  <c r="E14" i="119"/>
  <c r="E13" i="119"/>
  <c r="E12" i="119"/>
  <c r="E11" i="119"/>
  <c r="E10" i="119"/>
  <c r="E9" i="119"/>
  <c r="E8" i="119"/>
  <c r="E7" i="119"/>
  <c r="E6" i="119"/>
  <c r="E50" i="104" l="1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H23" i="104"/>
  <c r="G23" i="104"/>
  <c r="F23" i="104"/>
  <c r="E23" i="104" s="1"/>
  <c r="C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50" i="23" l="1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H23" i="23"/>
  <c r="G23" i="23"/>
  <c r="F23" i="23"/>
  <c r="E23" i="23" s="1"/>
  <c r="C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8" i="105" l="1"/>
  <c r="H51" i="119" l="1"/>
  <c r="H51" i="38"/>
  <c r="H51" i="118"/>
  <c r="H51" i="104"/>
  <c r="H51" i="102"/>
  <c r="H51" i="23"/>
  <c r="H51" i="108"/>
  <c r="H51" i="107"/>
  <c r="H51" i="110"/>
  <c r="H51" i="116"/>
  <c r="H51" i="112"/>
  <c r="H23" i="105"/>
  <c r="H51" i="105" s="1"/>
  <c r="H23" i="125"/>
  <c r="H51" i="125" s="1"/>
  <c r="H23" i="35"/>
  <c r="H51" i="35" s="1"/>
  <c r="H23" i="85"/>
  <c r="H51" i="85" s="1"/>
  <c r="C23" i="85"/>
  <c r="C51" i="85" s="1"/>
  <c r="C51" i="116"/>
  <c r="C23" i="35"/>
  <c r="C51" i="35" s="1"/>
  <c r="C23" i="125"/>
  <c r="C51" i="125" s="1"/>
  <c r="C51" i="110"/>
  <c r="C51" i="107"/>
  <c r="C51" i="108"/>
  <c r="C51" i="23"/>
  <c r="C23" i="105"/>
  <c r="C51" i="105" s="1"/>
  <c r="C51" i="102"/>
  <c r="C51" i="104"/>
  <c r="C51" i="118"/>
  <c r="C51" i="112"/>
  <c r="C51" i="38"/>
  <c r="C51" i="119"/>
  <c r="E50" i="125" l="1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36" i="125"/>
  <c r="E35" i="125"/>
  <c r="E34" i="125"/>
  <c r="E33" i="125"/>
  <c r="E32" i="125"/>
  <c r="E31" i="125"/>
  <c r="E30" i="125"/>
  <c r="E29" i="125"/>
  <c r="E28" i="125"/>
  <c r="E27" i="125"/>
  <c r="E26" i="125"/>
  <c r="E25" i="125"/>
  <c r="E24" i="125"/>
  <c r="G23" i="125"/>
  <c r="G51" i="125" s="1"/>
  <c r="F23" i="125"/>
  <c r="E22" i="125"/>
  <c r="E21" i="125"/>
  <c r="E20" i="125"/>
  <c r="E19" i="125"/>
  <c r="E18" i="125"/>
  <c r="E17" i="125"/>
  <c r="E16" i="125"/>
  <c r="E15" i="125"/>
  <c r="E14" i="125"/>
  <c r="E13" i="125"/>
  <c r="E12" i="125"/>
  <c r="E11" i="125"/>
  <c r="E10" i="125"/>
  <c r="E9" i="125"/>
  <c r="E8" i="125"/>
  <c r="E7" i="125"/>
  <c r="E6" i="125"/>
  <c r="E23" i="125" l="1"/>
  <c r="F51" i="125"/>
  <c r="E51" i="125" s="1"/>
  <c r="G51" i="119" l="1"/>
  <c r="F51" i="119"/>
  <c r="E51" i="119" l="1"/>
  <c r="G51" i="118" l="1"/>
  <c r="F51" i="118"/>
  <c r="E51" i="118" l="1"/>
  <c r="F51" i="116" l="1"/>
  <c r="G51" i="116"/>
  <c r="E51" i="116" l="1"/>
  <c r="G51" i="112" l="1"/>
  <c r="F51" i="112" l="1"/>
  <c r="E51" i="112" s="1"/>
  <c r="G51" i="110" l="1"/>
  <c r="F51" i="110" l="1"/>
  <c r="E51" i="110" s="1"/>
  <c r="G51" i="108" l="1"/>
  <c r="F51" i="108" l="1"/>
  <c r="E51" i="108" s="1"/>
  <c r="G51" i="107" l="1"/>
  <c r="F51" i="107" l="1"/>
  <c r="E51" i="107" s="1"/>
  <c r="E50" i="105" l="1"/>
  <c r="E49" i="105"/>
  <c r="E48" i="105"/>
  <c r="E47" i="105"/>
  <c r="E46" i="105"/>
  <c r="E45" i="105"/>
  <c r="E44" i="105"/>
  <c r="E43" i="105"/>
  <c r="E42" i="105"/>
  <c r="E41" i="105"/>
  <c r="E40" i="105"/>
  <c r="E39" i="105"/>
  <c r="E38" i="105"/>
  <c r="E37" i="105"/>
  <c r="E36" i="105"/>
  <c r="E35" i="105"/>
  <c r="E34" i="105"/>
  <c r="E33" i="105"/>
  <c r="E32" i="105"/>
  <c r="E31" i="105"/>
  <c r="E30" i="105"/>
  <c r="E29" i="105"/>
  <c r="E28" i="105"/>
  <c r="E27" i="105"/>
  <c r="E26" i="105"/>
  <c r="E25" i="105"/>
  <c r="E24" i="105"/>
  <c r="G23" i="105"/>
  <c r="G51" i="105" s="1"/>
  <c r="F23" i="105"/>
  <c r="E22" i="105"/>
  <c r="E21" i="105"/>
  <c r="E20" i="105"/>
  <c r="E19" i="105"/>
  <c r="E18" i="105"/>
  <c r="E17" i="105"/>
  <c r="E16" i="105"/>
  <c r="E15" i="105"/>
  <c r="E14" i="105"/>
  <c r="E13" i="105"/>
  <c r="E12" i="105"/>
  <c r="E11" i="105"/>
  <c r="E10" i="105"/>
  <c r="E9" i="105"/>
  <c r="E7" i="105"/>
  <c r="E6" i="105"/>
  <c r="E23" i="105" l="1"/>
  <c r="F51" i="105"/>
  <c r="E51" i="105" s="1"/>
  <c r="G51" i="104" l="1"/>
  <c r="F51" i="104" l="1"/>
  <c r="E51" i="104" s="1"/>
  <c r="G51" i="102" l="1"/>
  <c r="F51" i="102"/>
  <c r="E51" i="102" l="1"/>
  <c r="E50" i="85" l="1"/>
  <c r="E49" i="85"/>
  <c r="E48" i="85"/>
  <c r="E47" i="85"/>
  <c r="E46" i="85"/>
  <c r="E45" i="85"/>
  <c r="E44" i="85"/>
  <c r="E43" i="85"/>
  <c r="E42" i="85"/>
  <c r="E41" i="85"/>
  <c r="E40" i="85"/>
  <c r="E39" i="85"/>
  <c r="E38" i="85"/>
  <c r="E37" i="85"/>
  <c r="E36" i="85"/>
  <c r="E35" i="85"/>
  <c r="E34" i="85"/>
  <c r="E33" i="85"/>
  <c r="E32" i="85"/>
  <c r="E31" i="85"/>
  <c r="E30" i="85"/>
  <c r="E29" i="85"/>
  <c r="E28" i="85"/>
  <c r="E27" i="85"/>
  <c r="E26" i="85"/>
  <c r="E25" i="85"/>
  <c r="E24" i="85"/>
  <c r="G23" i="85"/>
  <c r="G51" i="85" s="1"/>
  <c r="F23" i="85"/>
  <c r="F51" i="85" s="1"/>
  <c r="E22" i="85"/>
  <c r="E21" i="85"/>
  <c r="E20" i="85"/>
  <c r="E19" i="85"/>
  <c r="E18" i="85"/>
  <c r="E17" i="85"/>
  <c r="E16" i="85"/>
  <c r="E15" i="85"/>
  <c r="E14" i="85"/>
  <c r="E13" i="85"/>
  <c r="E12" i="85"/>
  <c r="E11" i="85"/>
  <c r="E10" i="85"/>
  <c r="E9" i="85"/>
  <c r="E8" i="85"/>
  <c r="E7" i="85"/>
  <c r="E6" i="85"/>
  <c r="E51" i="85" l="1"/>
  <c r="E23" i="85"/>
  <c r="G51" i="38" l="1"/>
  <c r="F51" i="38"/>
  <c r="E51" i="38" l="1"/>
  <c r="E50" i="35" l="1"/>
  <c r="E49" i="35"/>
  <c r="E48" i="35"/>
  <c r="E47" i="35"/>
  <c r="E46" i="35"/>
  <c r="E45" i="35"/>
  <c r="E44" i="35"/>
  <c r="E43" i="35"/>
  <c r="E42" i="35"/>
  <c r="E41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G23" i="35"/>
  <c r="G51" i="35" s="1"/>
  <c r="F23" i="35"/>
  <c r="F51" i="35" s="1"/>
  <c r="E22" i="35"/>
  <c r="E21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E8" i="35"/>
  <c r="E7" i="35"/>
  <c r="E6" i="35"/>
  <c r="E23" i="35" l="1"/>
  <c r="E51" i="35"/>
  <c r="G51" i="23" l="1"/>
  <c r="F51" i="23"/>
  <c r="E51" i="23" l="1"/>
</calcChain>
</file>

<file path=xl/sharedStrings.xml><?xml version="1.0" encoding="utf-8"?>
<sst xmlns="http://schemas.openxmlformats.org/spreadsheetml/2006/main" count="4311" uniqueCount="358">
  <si>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</si>
  <si>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</si>
  <si>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</si>
  <si>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</si>
  <si>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</si>
  <si>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</si>
  <si>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</si>
  <si>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</si>
  <si>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</si>
  <si>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</si>
  <si>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</si>
  <si>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</si>
  <si>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</si>
  <si>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</si>
  <si>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</si>
  <si>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</si>
  <si>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</si>
  <si>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</si>
  <si>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</si>
  <si>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</si>
  <si>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</si>
  <si>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</si>
  <si>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</si>
  <si>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</si>
  <si>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</si>
  <si>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</si>
  <si>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</si>
  <si>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</si>
  <si>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</si>
  <si>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</si>
  <si>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</si>
  <si>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</si>
  <si>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</si>
  <si>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</si>
  <si>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</si>
  <si>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</si>
  <si>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</si>
  <si>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</si>
  <si>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</si>
  <si>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</si>
  <si>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</si>
  <si>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</si>
  <si>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</si>
  <si>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</si>
  <si>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</si>
  <si>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</si>
  <si>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</si>
  <si>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</si>
  <si>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</si>
  <si>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</si>
  <si>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</si>
  <si>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</si>
  <si>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</si>
  <si>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</si>
  <si>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</si>
  <si>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</si>
  <si>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</si>
  <si>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</si>
  <si>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</si>
  <si>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</si>
  <si>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</si>
  <si>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</si>
  <si>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</si>
  <si>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</si>
  <si>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</si>
  <si>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</si>
  <si>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</si>
  <si>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</si>
  <si>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</si>
  <si>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</si>
  <si>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</si>
  <si>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</si>
  <si>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</si>
  <si>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</si>
  <si>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</si>
  <si>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</si>
  <si>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</si>
  <si>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</si>
  <si>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</si>
  <si>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</si>
  <si>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</si>
  <si>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</si>
  <si>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</si>
  <si>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</si>
  <si>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"Тейковская ЦРБ"</t>
  </si>
  <si>
    <t>ОБУЗ Фурмановская ЦРБ</t>
  </si>
  <si>
    <t>ОБУЗ Лежневская ЦРБ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</si>
  <si>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</si>
  <si>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</si>
  <si>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</si>
  <si>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</si>
  <si>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</si>
  <si>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 МО  ОБУЗ "Кинешемская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</si>
  <si>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</si>
  <si>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</si>
  <si>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</si>
  <si>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</si>
  <si>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 xml:space="preserve">Наименование  МО    ОБУЗ "Родильный дом № 4" </t>
  </si>
  <si>
    <t>Наименование  МО   ОБУЗ  "Кардиологический диспансер"</t>
  </si>
  <si>
    <t xml:space="preserve"> ОГВВ</t>
  </si>
  <si>
    <t>Наименование МО     ОБУЗ "ИвООД"</t>
  </si>
  <si>
    <t>Наименование  МО    ООО "СветоДар"</t>
  </si>
  <si>
    <t>ООО  МЦ " Европа"</t>
  </si>
  <si>
    <t>ОБУЗ ГКБ № 8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</si>
  <si>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</si>
  <si>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</si>
  <si>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</si>
  <si>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</si>
  <si>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</si>
  <si>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</si>
  <si>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>Наименование  МО    ООО "Ивмедцентр"</t>
  </si>
  <si>
    <t>Всего по Ивановской области</t>
  </si>
  <si>
    <t>Итого по ТПГГ</t>
  </si>
  <si>
    <t>медицинская реабилитация (случаи госпитализации)</t>
  </si>
  <si>
    <t>всего</t>
  </si>
  <si>
    <t>дети</t>
  </si>
  <si>
    <t>Плановые объемы медицинской помощи, оказываемой в условиях дневного стационара, на 2020 год</t>
  </si>
  <si>
    <t>Наименование МО    ОБУЗ "Комсомольская ЦБ"</t>
  </si>
  <si>
    <t xml:space="preserve">Профиль медицинской помощи   </t>
  </si>
  <si>
    <t>Профиль пациенто-мест</t>
  </si>
  <si>
    <t>Число случаев лечения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</si>
  <si>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</si>
  <si>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</si>
  <si>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</si>
  <si>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</si>
  <si>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</si>
  <si>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</si>
  <si>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</si>
  <si>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</si>
  <si>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</si>
  <si>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</si>
  <si>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</si>
  <si>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</si>
  <si>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</si>
  <si>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</si>
  <si>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</si>
  <si>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</si>
  <si>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</si>
  <si>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</si>
  <si>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</si>
  <si>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</si>
  <si>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</si>
  <si>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</si>
  <si>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</si>
  <si>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</si>
  <si>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</si>
  <si>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</si>
  <si>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</si>
  <si>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</si>
  <si>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</si>
  <si>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</si>
  <si>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</si>
  <si>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</si>
  <si>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</si>
  <si>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</si>
  <si>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</si>
  <si>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</si>
  <si>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</si>
  <si>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</si>
  <si>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</si>
  <si>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</si>
  <si>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</si>
  <si>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</si>
  <si>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</si>
  <si>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</si>
  <si>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</si>
  <si>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</si>
  <si>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</si>
  <si>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</si>
  <si>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</si>
  <si>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</si>
  <si>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</si>
  <si>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</si>
  <si>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Наименование МО   ОБУЗ Фурмановская ЦРБ</t>
  </si>
  <si>
    <t>Наименование МО     ОБУЗ "Шуйская ЦРБ"</t>
  </si>
  <si>
    <t>Наименование МО ОБУЗ "Южская ЦРБ"</t>
  </si>
  <si>
    <t>Наименование   ОБУЗ "ГКБ № 4"</t>
  </si>
  <si>
    <t>ОБУЗ  ГКБ№ 8</t>
  </si>
  <si>
    <t>Наименование МО  ОБУЗ "ИОКЦМР"</t>
  </si>
  <si>
    <t>Наименование МО  ОБУЗ "ИвООД"</t>
  </si>
  <si>
    <t>Наименование МО     ООО «Ивмедцентр»</t>
  </si>
  <si>
    <t>Наименование МО     ООО «Ивастрамед»</t>
  </si>
  <si>
    <t>Наименование МО  ООО "СветоДар"</t>
  </si>
  <si>
    <t>Наименование МО     ООО МЦ "Европа"</t>
  </si>
  <si>
    <t>Наименование МО     ООО "33МедикАл"</t>
  </si>
  <si>
    <t>Помощь, оказанная в других территориях</t>
  </si>
  <si>
    <t>Объемы медицинских услуг для учреждений здравоохранения на 2020 год</t>
  </si>
  <si>
    <t>Наименование МО    ОБУЗ "Кинешемская ЦРБ"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</si>
  <si>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</si>
  <si>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</si>
  <si>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</si>
  <si>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</si>
  <si>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</si>
  <si>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</si>
  <si>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</si>
  <si>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</si>
  <si>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</si>
  <si>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</si>
  <si>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</si>
  <si>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</si>
  <si>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</si>
  <si>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</si>
  <si>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</si>
  <si>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</si>
  <si>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</si>
  <si>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</si>
  <si>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</si>
  <si>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</si>
  <si>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</si>
  <si>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</si>
  <si>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</si>
  <si>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</si>
  <si>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</si>
  <si>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</si>
  <si>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</si>
  <si>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</si>
  <si>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</si>
  <si>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</si>
  <si>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</si>
  <si>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</si>
  <si>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</si>
  <si>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</si>
  <si>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</si>
  <si>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</si>
  <si>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</si>
  <si>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</si>
  <si>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</si>
  <si>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</si>
  <si>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</si>
  <si>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</si>
  <si>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</si>
  <si>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</si>
  <si>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</si>
  <si>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</si>
  <si>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</si>
  <si>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</si>
  <si>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</si>
  <si>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</si>
  <si>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</si>
  <si>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</si>
  <si>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</si>
  <si>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</si>
  <si>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</si>
  <si>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</si>
  <si>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</si>
  <si>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</si>
  <si>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 xml:space="preserve"> Наименование МО    ОБУЗ "ИвОКБ"</t>
  </si>
  <si>
    <t>Наименование МО: ОБУЗ "ИвООД"</t>
  </si>
  <si>
    <t>Наименование МО     ООО "Ивмедцентр"</t>
  </si>
  <si>
    <t>Наименование МО     ООО МЦ  "Ивастрамед"</t>
  </si>
  <si>
    <t xml:space="preserve">Наименование МО     ООО МЦ "Европа" </t>
  </si>
  <si>
    <t>Наименование МО    ООО "МРТ-Центр"</t>
  </si>
  <si>
    <t>Наименование МО  ООО "МРТ-ДИАГНОСТИКА"</t>
  </si>
  <si>
    <t>Наименование МО   ООО "Миленарис диагностика"</t>
  </si>
  <si>
    <t>Наименование МО   ООО "Миленарис профилактика"</t>
  </si>
  <si>
    <t>Наименование МО  ООО "УЗ Областной диагностический центр"</t>
  </si>
  <si>
    <t xml:space="preserve"> Свод территория с частниками</t>
  </si>
  <si>
    <t>Помощь,оказанная в др.территориях</t>
  </si>
  <si>
    <t xml:space="preserve"> Плановые объемы паллиативной медицинской помощи на 2020 год</t>
  </si>
  <si>
    <t>Объемы паллиативной медицинской помощи, оказываемой в стационарных условиях, количество койко-дней</t>
  </si>
  <si>
    <t>взрослые</t>
  </si>
  <si>
    <t>Справочно - количество случаев госпитализации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</si>
  <si>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</si>
  <si>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</si>
  <si>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</si>
  <si>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</si>
  <si>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</si>
  <si>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</si>
  <si>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</si>
  <si>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>Наименование  МО   ОБУЗ 1 ГКБ</t>
  </si>
  <si>
    <t>Наименование  МО     ОБУЗ "ИвООД"</t>
  </si>
  <si>
    <t>Наименование  МО    ООО "МЕДИЦИНА"</t>
  </si>
  <si>
    <t>Плановые объемы медицинской помощи, оказываемой в амбулаторно-поликлинических условиях, на 2020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</si>
  <si>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</si>
  <si>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</si>
  <si>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</si>
  <si>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</si>
  <si>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</si>
  <si>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</si>
  <si>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</si>
  <si>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</si>
  <si>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</si>
  <si>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</si>
  <si>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</si>
  <si>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</si>
  <si>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</si>
  <si>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</si>
  <si>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</si>
  <si>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</si>
  <si>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</si>
  <si>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</si>
  <si>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</si>
  <si>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</si>
  <si>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</si>
  <si>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</si>
  <si>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</si>
  <si>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</si>
  <si>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</si>
  <si>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</si>
  <si>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</si>
  <si>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</si>
  <si>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</si>
  <si>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</si>
  <si>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</si>
  <si>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</si>
  <si>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</si>
  <si>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</si>
  <si>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</si>
  <si>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</si>
  <si>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</si>
  <si>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</si>
  <si>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</si>
  <si>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</si>
  <si>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</si>
  <si>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</si>
  <si>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</si>
  <si>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</si>
  <si>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</si>
  <si>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</si>
  <si>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</si>
  <si>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</si>
  <si>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</si>
  <si>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</si>
  <si>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</si>
  <si>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</si>
  <si>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</si>
  <si>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</si>
  <si>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</si>
  <si>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</si>
  <si>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</si>
  <si>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</si>
  <si>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</si>
  <si>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</si>
  <si>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</si>
  <si>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</si>
  <si>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</si>
  <si>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</si>
  <si>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</si>
  <si>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</si>
  <si>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</si>
  <si>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</si>
  <si>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</si>
  <si>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</si>
  <si>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</si>
  <si>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</si>
  <si>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</si>
  <si>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</si>
  <si>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</si>
  <si>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</si>
  <si>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ОБУЗ  "Гаврилово-Посадская ЦРБ"</t>
  </si>
  <si>
    <t>Наименование МО   ОБУЗ  "Комсомольская ЦБ"</t>
  </si>
  <si>
    <t>Наименование МО    ОБУЗ "Родниковская ЦРБ"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</si>
  <si>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</si>
  <si>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</si>
  <si>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ООО "СветоДар"</t>
  </si>
  <si>
    <t>Наименование МО      ООО  МЦ  "Европа"</t>
  </si>
  <si>
    <t>Наименование МО    ООО "33МедикАл"</t>
  </si>
  <si>
    <t>Приложение 3
к протоколу Комиссии по разработке территориальной программы обязательного медицинского страхования 
от 02.12.2020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</si>
</sst>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4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7" fillId="0" borderId="0"/>
    <xf numFmtId="43" fontId="14" fillId="0" borderId="0" applyFont="0" applyFill="0" applyBorder="0" applyAlignment="0" applyProtection="0"/>
  </cellStyleXfs>
  <cellXfs count="551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9" fillId="0" borderId="0" xfId="4" applyFont="1"/>
    <xf numFmtId="0" fontId="12" fillId="0" borderId="0" xfId="4"/>
    <xf numFmtId="0" fontId="2" fillId="0" borderId="0" xfId="4" applyFont="1"/>
    <xf numFmtId="0" fontId="1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5" xfId="4" applyFont="1" applyBorder="1" applyAlignment="1">
      <alignment horizontal="justify" vertical="center" wrapText="1"/>
    </xf>
    <xf numFmtId="0" fontId="9" fillId="0" borderId="5" xfId="4" applyFont="1" applyBorder="1"/>
    <xf numFmtId="0" fontId="9" fillId="0" borderId="5" xfId="4" applyFont="1" applyBorder="1" applyAlignment="1">
      <alignment wrapText="1"/>
    </xf>
    <xf numFmtId="0" fontId="9" fillId="0" borderId="5" xfId="4" applyFont="1" applyBorder="1" applyAlignment="1">
      <alignment horizontal="right" vertical="center" wrapText="1"/>
    </xf>
    <xf numFmtId="0" fontId="9" fillId="0" borderId="5" xfId="4" applyFont="1" applyFill="1" applyBorder="1" applyAlignment="1">
      <alignment horizontal="justify" vertical="center" wrapText="1"/>
    </xf>
    <xf numFmtId="0" fontId="9" fillId="0" borderId="5" xfId="4" applyFont="1" applyBorder="1" applyAlignment="1">
      <alignment vertical="center" wrapText="1"/>
    </xf>
    <xf numFmtId="0" fontId="9" fillId="0" borderId="5" xfId="4" applyFont="1" applyBorder="1" applyAlignment="1">
      <alignment horizontal="left" vertical="top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2" fillId="0" borderId="5" xfId="4" applyFont="1" applyBorder="1"/>
    <xf numFmtId="0" fontId="2" fillId="0" borderId="5" xfId="4" applyFont="1" applyFill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9" fillId="0" borderId="0" xfId="4" applyFont="1" applyBorder="1"/>
    <xf numFmtId="0" fontId="11" fillId="0" borderId="0" xfId="4" applyFont="1" applyAlignment="1">
      <alignment horizontal="justify" vertical="center"/>
    </xf>
    <xf numFmtId="0" fontId="9" fillId="0" borderId="0" xfId="4" applyFont="1" applyAlignment="1">
      <alignment horizontal="left" vertical="top"/>
    </xf>
    <xf numFmtId="0" fontId="11" fillId="0" borderId="0" xfId="4" applyFont="1"/>
    <xf numFmtId="0" fontId="13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9" fillId="0" borderId="6" xfId="4" applyFont="1" applyFill="1" applyBorder="1" applyAlignment="1">
      <alignment horizontal="center" vertical="center"/>
    </xf>
    <xf numFmtId="0" fontId="9" fillId="0" borderId="6" xfId="4" applyFont="1" applyBorder="1" applyAlignment="1">
      <alignment horizontal="justify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20" fillId="0" borderId="0" xfId="0" applyFont="1" applyFill="1" applyAlignment="1">
      <alignment wrapText="1"/>
    </xf>
    <xf numFmtId="0" fontId="22" fillId="0" borderId="24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6" fillId="0" borderId="24" xfId="0" applyFont="1" applyBorder="1"/>
    <xf numFmtId="0" fontId="18" fillId="0" borderId="14" xfId="0" applyFont="1" applyFill="1" applyBorder="1"/>
    <xf numFmtId="0" fontId="18" fillId="0" borderId="14" xfId="0" applyFont="1" applyFill="1" applyBorder="1" applyAlignment="1">
      <alignment wrapText="1"/>
    </xf>
    <xf numFmtId="0" fontId="18" fillId="0" borderId="24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9" fontId="13" fillId="0" borderId="24" xfId="7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1" fillId="0" borderId="0" xfId="0" applyFont="1"/>
    <xf numFmtId="0" fontId="18" fillId="0" borderId="24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8" fillId="0" borderId="24" xfId="0" applyFont="1" applyFill="1" applyBorder="1"/>
    <xf numFmtId="0" fontId="18" fillId="0" borderId="24" xfId="0" applyFont="1" applyFill="1" applyBorder="1" applyAlignment="1">
      <alignment wrapText="1"/>
    </xf>
    <xf numFmtId="0" fontId="18" fillId="0" borderId="24" xfId="0" applyFont="1" applyFill="1" applyBorder="1" applyAlignment="1">
      <alignment horizontal="left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vertical="center" wrapText="1"/>
    </xf>
    <xf numFmtId="0" fontId="13" fillId="0" borderId="24" xfId="0" applyFont="1" applyFill="1" applyBorder="1" applyAlignment="1">
      <alignment vertical="center" wrapText="1"/>
    </xf>
    <xf numFmtId="0" fontId="13" fillId="0" borderId="24" xfId="0" applyFont="1" applyFill="1" applyBorder="1"/>
    <xf numFmtId="0" fontId="13" fillId="0" borderId="24" xfId="0" applyFont="1" applyFill="1" applyBorder="1" applyAlignment="1">
      <alignment wrapText="1"/>
    </xf>
    <xf numFmtId="0" fontId="24" fillId="0" borderId="24" xfId="0" applyFont="1" applyFill="1" applyBorder="1"/>
    <xf numFmtId="0" fontId="24" fillId="0" borderId="24" xfId="0" applyFont="1" applyFill="1" applyBorder="1" applyAlignment="1">
      <alignment vertical="center" wrapText="1"/>
    </xf>
    <xf numFmtId="0" fontId="22" fillId="0" borderId="24" xfId="0" applyFont="1" applyFill="1" applyBorder="1"/>
    <xf numFmtId="0" fontId="22" fillId="0" borderId="24" xfId="0" applyFont="1" applyFill="1" applyBorder="1" applyAlignment="1">
      <alignment vertical="center" wrapText="1"/>
    </xf>
    <xf numFmtId="0" fontId="13" fillId="0" borderId="24" xfId="0" applyFont="1" applyFill="1" applyBorder="1" applyAlignment="1">
      <alignment horizontal="left" wrapText="1"/>
    </xf>
    <xf numFmtId="0" fontId="13" fillId="0" borderId="24" xfId="0" applyFont="1" applyFill="1" applyBorder="1" applyAlignment="1">
      <alignment horizontal="left" vertical="center" wrapText="1"/>
    </xf>
    <xf numFmtId="0" fontId="16" fillId="0" borderId="24" xfId="0" applyFont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3" fillId="0" borderId="15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left"/>
    </xf>
    <xf numFmtId="0" fontId="18" fillId="0" borderId="33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vertical="center" wrapText="1"/>
    </xf>
    <xf numFmtId="0" fontId="13" fillId="5" borderId="24" xfId="0" applyFont="1" applyFill="1" applyBorder="1" applyAlignment="1">
      <alignment horizontal="center" vertical="center" wrapText="1"/>
    </xf>
    <xf numFmtId="0" fontId="13" fillId="5" borderId="33" xfId="0" applyFont="1" applyFill="1" applyBorder="1" applyAlignment="1">
      <alignment horizontal="center" vertical="center" wrapText="1"/>
    </xf>
    <xf numFmtId="0" fontId="18" fillId="0" borderId="30" xfId="0" applyFont="1" applyFill="1" applyBorder="1"/>
    <xf numFmtId="0" fontId="18" fillId="0" borderId="31" xfId="0" applyFont="1" applyFill="1" applyBorder="1" applyAlignment="1">
      <alignment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/>
    </xf>
    <xf numFmtId="0" fontId="16" fillId="0" borderId="0" xfId="0" applyFont="1" applyBorder="1"/>
    <xf numFmtId="4" fontId="1" fillId="2" borderId="14" xfId="0" applyNumberFormat="1" applyFont="1" applyFill="1" applyBorder="1" applyAlignment="1">
      <alignment wrapText="1"/>
    </xf>
    <xf numFmtId="3" fontId="26" fillId="2" borderId="15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3" fontId="25" fillId="0" borderId="15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wrapText="1"/>
    </xf>
    <xf numFmtId="0" fontId="6" fillId="0" borderId="14" xfId="0" applyFont="1" applyBorder="1" applyAlignment="1">
      <alignment horizontal="left" wrapText="1"/>
    </xf>
    <xf numFmtId="3" fontId="26" fillId="0" borderId="15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left" wrapText="1"/>
    </xf>
    <xf numFmtId="0" fontId="6" fillId="0" borderId="14" xfId="0" applyFont="1" applyBorder="1" applyAlignment="1">
      <alignment wrapText="1"/>
    </xf>
    <xf numFmtId="0" fontId="25" fillId="0" borderId="15" xfId="0" applyNumberFormat="1" applyFont="1" applyBorder="1" applyAlignment="1">
      <alignment horizontal="center" vertical="center"/>
    </xf>
    <xf numFmtId="0" fontId="31" fillId="3" borderId="14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4" fontId="18" fillId="0" borderId="14" xfId="0" applyNumberFormat="1" applyFont="1" applyBorder="1" applyAlignment="1">
      <alignment wrapText="1"/>
    </xf>
    <xf numFmtId="3" fontId="25" fillId="2" borderId="15" xfId="0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horizontal="left" wrapText="1"/>
    </xf>
    <xf numFmtId="4" fontId="16" fillId="0" borderId="16" xfId="0" applyNumberFormat="1" applyFont="1" applyBorder="1"/>
    <xf numFmtId="4" fontId="16" fillId="0" borderId="18" xfId="0" applyNumberFormat="1" applyFont="1" applyBorder="1"/>
    <xf numFmtId="4" fontId="29" fillId="0" borderId="0" xfId="0" applyNumberFormat="1" applyFont="1" applyBorder="1" applyAlignment="1">
      <alignment vertical="center" wrapText="1"/>
    </xf>
    <xf numFmtId="4" fontId="28" fillId="0" borderId="0" xfId="0" applyNumberFormat="1" applyFont="1" applyBorder="1" applyAlignment="1">
      <alignment horizontal="center" vertical="center" wrapText="1"/>
    </xf>
    <xf numFmtId="3" fontId="21" fillId="0" borderId="15" xfId="0" applyNumberFormat="1" applyFont="1" applyBorder="1" applyAlignment="1">
      <alignment horizontal="center"/>
    </xf>
    <xf numFmtId="3" fontId="16" fillId="0" borderId="18" xfId="0" applyNumberFormat="1" applyFont="1" applyBorder="1" applyAlignment="1">
      <alignment horizontal="center"/>
    </xf>
    <xf numFmtId="4" fontId="29" fillId="0" borderId="0" xfId="0" applyNumberFormat="1" applyFont="1" applyBorder="1" applyAlignment="1">
      <alignment horizontal="center" vertical="center" wrapText="1"/>
    </xf>
    <xf numFmtId="4" fontId="26" fillId="0" borderId="24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4" fontId="1" fillId="2" borderId="24" xfId="0" applyNumberFormat="1" applyFont="1" applyFill="1" applyBorder="1" applyAlignment="1">
      <alignment wrapText="1"/>
    </xf>
    <xf numFmtId="3" fontId="26" fillId="2" borderId="24" xfId="0" applyNumberFormat="1" applyFont="1" applyFill="1" applyBorder="1" applyAlignment="1">
      <alignment horizontal="center" vertical="center"/>
    </xf>
    <xf numFmtId="3" fontId="21" fillId="2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wrapText="1"/>
    </xf>
    <xf numFmtId="0" fontId="25" fillId="0" borderId="24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/>
    </xf>
    <xf numFmtId="3" fontId="16" fillId="2" borderId="24" xfId="0" applyNumberFormat="1" applyFont="1" applyFill="1" applyBorder="1" applyAlignment="1">
      <alignment horizontal="center"/>
    </xf>
    <xf numFmtId="3" fontId="16" fillId="0" borderId="24" xfId="0" applyNumberFormat="1" applyFont="1" applyBorder="1" applyAlignment="1">
      <alignment horizontal="center" vertical="center"/>
    </xf>
    <xf numFmtId="3" fontId="16" fillId="2" borderId="24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wrapText="1"/>
    </xf>
    <xf numFmtId="3" fontId="16" fillId="3" borderId="0" xfId="0" applyNumberFormat="1" applyFont="1" applyFill="1" applyBorder="1" applyAlignment="1">
      <alignment horizontal="center"/>
    </xf>
    <xf numFmtId="1" fontId="25" fillId="0" borderId="24" xfId="0" applyNumberFormat="1" applyFont="1" applyBorder="1" applyAlignment="1">
      <alignment horizontal="center" vertical="center"/>
    </xf>
    <xf numFmtId="1" fontId="25" fillId="3" borderId="0" xfId="0" applyNumberFormat="1" applyFont="1" applyFill="1" applyBorder="1" applyAlignment="1">
      <alignment horizontal="center" vertical="center"/>
    </xf>
    <xf numFmtId="3" fontId="21" fillId="2" borderId="24" xfId="0" applyNumberFormat="1" applyFont="1" applyFill="1" applyBorder="1" applyAlignment="1">
      <alignment horizontal="center" vertical="center"/>
    </xf>
    <xf numFmtId="1" fontId="25" fillId="0" borderId="0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left" wrapText="1"/>
    </xf>
    <xf numFmtId="0" fontId="26" fillId="2" borderId="24" xfId="0" applyNumberFormat="1" applyFont="1" applyFill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wrapText="1"/>
    </xf>
    <xf numFmtId="0" fontId="6" fillId="0" borderId="24" xfId="0" applyFont="1" applyBorder="1" applyAlignment="1">
      <alignment wrapText="1"/>
    </xf>
    <xf numFmtId="0" fontId="31" fillId="3" borderId="24" xfId="0" applyFont="1" applyFill="1" applyBorder="1" applyAlignment="1">
      <alignment wrapText="1"/>
    </xf>
    <xf numFmtId="4" fontId="18" fillId="0" borderId="24" xfId="0" applyNumberFormat="1" applyFont="1" applyBorder="1" applyAlignment="1">
      <alignment wrapText="1"/>
    </xf>
    <xf numFmtId="165" fontId="26" fillId="2" borderId="24" xfId="10" applyNumberFormat="1" applyFont="1" applyFill="1" applyBorder="1" applyAlignment="1">
      <alignment horizontal="center" vertical="center"/>
    </xf>
    <xf numFmtId="43" fontId="21" fillId="2" borderId="24" xfId="10" applyFont="1" applyFill="1" applyBorder="1" applyAlignment="1">
      <alignment horizontal="center" vertical="center"/>
    </xf>
    <xf numFmtId="165" fontId="21" fillId="2" borderId="24" xfId="10" applyNumberFormat="1" applyFont="1" applyFill="1" applyBorder="1" applyAlignment="1">
      <alignment vertical="center"/>
    </xf>
    <xf numFmtId="4" fontId="4" fillId="0" borderId="24" xfId="0" applyNumberFormat="1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4" fontId="16" fillId="0" borderId="24" xfId="0" applyNumberFormat="1" applyFont="1" applyBorder="1"/>
    <xf numFmtId="4" fontId="34" fillId="0" borderId="34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horizontal="center" vertical="center" wrapText="1"/>
    </xf>
    <xf numFmtId="4" fontId="26" fillId="0" borderId="44" xfId="0" applyNumberFormat="1" applyFont="1" applyBorder="1" applyAlignment="1">
      <alignment horizontal="center" vertical="center" wrapText="1"/>
    </xf>
    <xf numFmtId="4" fontId="35" fillId="7" borderId="12" xfId="0" applyNumberFormat="1" applyFont="1" applyFill="1" applyBorder="1" applyAlignment="1">
      <alignment horizontal="center" vertical="center" wrapText="1"/>
    </xf>
    <xf numFmtId="4" fontId="35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35" fillId="7" borderId="45" xfId="0" applyNumberFormat="1" applyFont="1" applyFill="1" applyBorder="1" applyAlignment="1">
      <alignment horizontal="center" vertical="center" wrapText="1"/>
    </xf>
    <xf numFmtId="4" fontId="35" fillId="0" borderId="21" xfId="0" applyNumberFormat="1" applyFont="1" applyBorder="1" applyAlignment="1">
      <alignment horizontal="center" vertical="center" wrapText="1"/>
    </xf>
    <xf numFmtId="4" fontId="35" fillId="0" borderId="37" xfId="0" applyNumberFormat="1" applyFont="1" applyBorder="1" applyAlignment="1">
      <alignment horizontal="center" vertical="center" wrapText="1"/>
    </xf>
    <xf numFmtId="4" fontId="24" fillId="0" borderId="46" xfId="0" applyNumberFormat="1" applyFont="1" applyBorder="1" applyAlignment="1">
      <alignment vertical="center" wrapText="1"/>
    </xf>
    <xf numFmtId="3" fontId="36" fillId="8" borderId="14" xfId="0" applyNumberFormat="1" applyFont="1" applyFill="1" applyBorder="1" applyAlignment="1">
      <alignment horizontal="center" vertical="center"/>
    </xf>
    <xf numFmtId="3" fontId="36" fillId="0" borderId="24" xfId="0" applyNumberFormat="1" applyFont="1" applyBorder="1" applyAlignment="1">
      <alignment horizontal="center" vertical="center"/>
    </xf>
    <xf numFmtId="4" fontId="24" fillId="0" borderId="47" xfId="0" applyNumberFormat="1" applyFont="1" applyBorder="1" applyAlignment="1">
      <alignment vertical="center" wrapText="1"/>
    </xf>
    <xf numFmtId="4" fontId="37" fillId="0" borderId="43" xfId="0" applyNumberFormat="1" applyFont="1" applyBorder="1" applyAlignment="1">
      <alignment vertical="center" wrapText="1"/>
    </xf>
    <xf numFmtId="3" fontId="36" fillId="8" borderId="16" xfId="0" applyNumberFormat="1" applyFont="1" applyFill="1" applyBorder="1" applyAlignment="1">
      <alignment horizontal="center" vertical="center"/>
    </xf>
    <xf numFmtId="3" fontId="36" fillId="8" borderId="17" xfId="0" applyNumberFormat="1" applyFont="1" applyFill="1" applyBorder="1" applyAlignment="1">
      <alignment horizontal="center" vertical="center"/>
    </xf>
    <xf numFmtId="4" fontId="30" fillId="0" borderId="0" xfId="0" applyNumberFormat="1" applyFont="1" applyBorder="1" applyAlignment="1">
      <alignment vertical="center" wrapText="1"/>
    </xf>
    <xf numFmtId="3" fontId="36" fillId="0" borderId="0" xfId="0" applyNumberFormat="1" applyFont="1" applyBorder="1" applyAlignment="1">
      <alignment horizontal="center" vertical="center"/>
    </xf>
    <xf numFmtId="3" fontId="38" fillId="0" borderId="0" xfId="0" applyNumberFormat="1" applyFont="1" applyBorder="1" applyAlignment="1">
      <alignment horizontal="center" vertical="center"/>
    </xf>
    <xf numFmtId="4" fontId="26" fillId="0" borderId="20" xfId="0" applyNumberFormat="1" applyFont="1" applyBorder="1" applyAlignment="1">
      <alignment horizontal="center" vertical="center" wrapText="1"/>
    </xf>
    <xf numFmtId="4" fontId="24" fillId="0" borderId="12" xfId="0" applyNumberFormat="1" applyFont="1" applyBorder="1" applyAlignment="1">
      <alignment vertical="center" wrapText="1"/>
    </xf>
    <xf numFmtId="3" fontId="36" fillId="0" borderId="7" xfId="0" applyNumberFormat="1" applyFont="1" applyBorder="1" applyAlignment="1">
      <alignment horizontal="center" vertical="center"/>
    </xf>
    <xf numFmtId="3" fontId="36" fillId="0" borderId="13" xfId="0" applyNumberFormat="1" applyFont="1" applyBorder="1" applyAlignment="1">
      <alignment horizontal="center" vertical="center"/>
    </xf>
    <xf numFmtId="0" fontId="24" fillId="3" borderId="14" xfId="0" applyFont="1" applyFill="1" applyBorder="1" applyAlignment="1">
      <alignment wrapText="1"/>
    </xf>
    <xf numFmtId="3" fontId="36" fillId="0" borderId="15" xfId="0" applyNumberFormat="1" applyFont="1" applyBorder="1" applyAlignment="1">
      <alignment horizontal="center" vertical="center"/>
    </xf>
    <xf numFmtId="0" fontId="24" fillId="3" borderId="16" xfId="0" applyFont="1" applyFill="1" applyBorder="1" applyAlignment="1">
      <alignment wrapText="1"/>
    </xf>
    <xf numFmtId="3" fontId="36" fillId="0" borderId="17" xfId="0" applyNumberFormat="1" applyFont="1" applyBorder="1" applyAlignment="1">
      <alignment horizontal="center" vertical="center"/>
    </xf>
    <xf numFmtId="3" fontId="36" fillId="0" borderId="18" xfId="0" applyNumberFormat="1" applyFont="1" applyBorder="1" applyAlignment="1">
      <alignment horizontal="center" vertical="center"/>
    </xf>
    <xf numFmtId="0" fontId="0" fillId="0" borderId="18" xfId="0" applyBorder="1"/>
    <xf numFmtId="0" fontId="0" fillId="0" borderId="17" xfId="0" applyBorder="1"/>
    <xf numFmtId="0" fontId="0" fillId="0" borderId="15" xfId="0" applyBorder="1"/>
    <xf numFmtId="0" fontId="0" fillId="0" borderId="24" xfId="0" applyBorder="1"/>
    <xf numFmtId="4" fontId="25" fillId="0" borderId="20" xfId="0" applyNumberFormat="1" applyFont="1" applyBorder="1" applyAlignment="1">
      <alignment horizontal="center" vertical="center" wrapText="1"/>
    </xf>
    <xf numFmtId="3" fontId="36" fillId="0" borderId="16" xfId="0" applyNumberFormat="1" applyFont="1" applyBorder="1" applyAlignment="1">
      <alignment horizontal="center" vertical="center"/>
    </xf>
    <xf numFmtId="3" fontId="36" fillId="0" borderId="24" xfId="0" applyNumberFormat="1" applyFont="1" applyFill="1" applyBorder="1" applyAlignment="1">
      <alignment horizontal="center" vertical="center"/>
    </xf>
    <xf numFmtId="3" fontId="36" fillId="0" borderId="14" xfId="0" applyNumberFormat="1" applyFont="1" applyBorder="1" applyAlignment="1">
      <alignment horizontal="center" vertical="center"/>
    </xf>
    <xf numFmtId="4" fontId="25" fillId="0" borderId="44" xfId="0" applyNumberFormat="1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8" fillId="0" borderId="17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" fillId="0" borderId="51" xfId="0" applyFont="1" applyBorder="1" applyAlignment="1">
      <alignment horizontal="left" vertical="top" wrapText="1"/>
    </xf>
    <xf numFmtId="0" fontId="16" fillId="4" borderId="29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left" vertical="top" wrapText="1"/>
    </xf>
    <xf numFmtId="0" fontId="16" fillId="4" borderId="14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top" wrapText="1"/>
    </xf>
    <xf numFmtId="0" fontId="16" fillId="3" borderId="14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2" fontId="16" fillId="3" borderId="39" xfId="0" applyNumberFormat="1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6" fillId="3" borderId="0" xfId="0" applyFont="1" applyFill="1"/>
    <xf numFmtId="2" fontId="16" fillId="3" borderId="41" xfId="0" applyNumberFormat="1" applyFont="1" applyFill="1" applyBorder="1" applyAlignment="1">
      <alignment horizontal="center" vertical="center"/>
    </xf>
    <xf numFmtId="0" fontId="4" fillId="0" borderId="52" xfId="0" applyFont="1" applyBorder="1" applyAlignment="1">
      <alignment horizontal="left" vertical="top" wrapText="1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21" fillId="4" borderId="49" xfId="0" applyFont="1" applyFill="1" applyBorder="1" applyAlignment="1">
      <alignment horizontal="center" vertical="center"/>
    </xf>
    <xf numFmtId="2" fontId="21" fillId="4" borderId="43" xfId="0" applyNumberFormat="1" applyFont="1" applyFill="1" applyBorder="1" applyAlignment="1">
      <alignment horizontal="center" vertical="center"/>
    </xf>
    <xf numFmtId="0" fontId="16" fillId="4" borderId="44" xfId="0" applyFont="1" applyFill="1" applyBorder="1" applyAlignment="1">
      <alignment horizontal="center"/>
    </xf>
    <xf numFmtId="0" fontId="16" fillId="4" borderId="50" xfId="0" applyFont="1" applyFill="1" applyBorder="1"/>
    <xf numFmtId="0" fontId="16" fillId="4" borderId="54" xfId="0" applyFont="1" applyFill="1" applyBorder="1"/>
    <xf numFmtId="0" fontId="6" fillId="4" borderId="43" xfId="0" applyFont="1" applyFill="1" applyBorder="1" applyAlignment="1">
      <alignment horizontal="center"/>
    </xf>
    <xf numFmtId="0" fontId="16" fillId="4" borderId="49" xfId="0" applyFont="1" applyFill="1" applyBorder="1" applyAlignment="1">
      <alignment horizontal="center" vertical="center" wrapText="1"/>
    </xf>
    <xf numFmtId="0" fontId="16" fillId="4" borderId="50" xfId="0" applyFont="1" applyFill="1" applyBorder="1" applyAlignment="1">
      <alignment horizontal="center" vertical="center" wrapText="1"/>
    </xf>
    <xf numFmtId="2" fontId="16" fillId="4" borderId="54" xfId="0" applyNumberFormat="1" applyFont="1" applyFill="1" applyBorder="1" applyAlignment="1">
      <alignment horizontal="center" vertical="center" wrapText="1"/>
    </xf>
    <xf numFmtId="0" fontId="42" fillId="0" borderId="0" xfId="0" applyFont="1"/>
    <xf numFmtId="0" fontId="16" fillId="0" borderId="15" xfId="0" applyFont="1" applyFill="1" applyBorder="1"/>
    <xf numFmtId="0" fontId="16" fillId="3" borderId="15" xfId="0" applyFont="1" applyFill="1" applyBorder="1"/>
    <xf numFmtId="0" fontId="31" fillId="0" borderId="0" xfId="4" applyFont="1" applyFill="1"/>
    <xf numFmtId="0" fontId="2" fillId="0" borderId="0" xfId="4" applyFont="1" applyFill="1"/>
    <xf numFmtId="0" fontId="31" fillId="0" borderId="0" xfId="4" applyFont="1" applyFill="1" applyBorder="1" applyAlignment="1">
      <alignment horizontal="center" vertical="center"/>
    </xf>
    <xf numFmtId="0" fontId="31" fillId="0" borderId="15" xfId="4" applyFont="1" applyFill="1" applyBorder="1"/>
    <xf numFmtId="0" fontId="31" fillId="0" borderId="1" xfId="0" applyFont="1" applyFill="1" applyBorder="1" applyAlignment="1">
      <alignment horizontal="center" vertical="center"/>
    </xf>
    <xf numFmtId="0" fontId="31" fillId="0" borderId="1" xfId="4" applyFont="1" applyFill="1" applyBorder="1"/>
    <xf numFmtId="0" fontId="31" fillId="3" borderId="1" xfId="0" applyFont="1" applyFill="1" applyBorder="1" applyAlignment="1">
      <alignment horizontal="center" vertical="center"/>
    </xf>
    <xf numFmtId="0" fontId="31" fillId="3" borderId="1" xfId="4" applyFont="1" applyFill="1" applyBorder="1"/>
    <xf numFmtId="0" fontId="31" fillId="3" borderId="15" xfId="4" applyFont="1" applyFill="1" applyBorder="1"/>
    <xf numFmtId="0" fontId="31" fillId="3" borderId="0" xfId="4" applyFont="1" applyFill="1"/>
    <xf numFmtId="3" fontId="31" fillId="0" borderId="1" xfId="0" applyNumberFormat="1" applyFont="1" applyFill="1" applyBorder="1" applyAlignment="1">
      <alignment horizontal="center" vertical="center"/>
    </xf>
    <xf numFmtId="0" fontId="31" fillId="0" borderId="0" xfId="4" applyFont="1" applyFill="1" applyBorder="1"/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43" fillId="0" borderId="0" xfId="4" applyFont="1"/>
    <xf numFmtId="0" fontId="16" fillId="0" borderId="1" xfId="0" applyFont="1" applyFill="1" applyBorder="1"/>
    <xf numFmtId="0" fontId="16" fillId="3" borderId="1" xfId="0" applyFont="1" applyFill="1" applyBorder="1"/>
    <xf numFmtId="0" fontId="31" fillId="0" borderId="0" xfId="0" applyFont="1" applyFill="1"/>
    <xf numFmtId="0" fontId="31" fillId="0" borderId="0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  <xf numFmtId="0" fontId="31" fillId="0" borderId="1" xfId="0" applyFont="1" applyFill="1" applyBorder="1"/>
    <xf numFmtId="0" fontId="31" fillId="0" borderId="15" xfId="0" applyFont="1" applyFill="1" applyBorder="1"/>
    <xf numFmtId="0" fontId="9" fillId="3" borderId="39" xfId="0" applyFont="1" applyFill="1" applyBorder="1" applyAlignment="1">
      <alignment horizontal="left" vertical="top" wrapText="1"/>
    </xf>
    <xf numFmtId="0" fontId="31" fillId="3" borderId="1" xfId="0" applyFont="1" applyFill="1" applyBorder="1"/>
    <xf numFmtId="0" fontId="31" fillId="3" borderId="15" xfId="0" applyFont="1" applyFill="1" applyBorder="1"/>
    <xf numFmtId="0" fontId="31" fillId="3" borderId="0" xfId="0" applyFont="1" applyFill="1"/>
    <xf numFmtId="0" fontId="31" fillId="0" borderId="0" xfId="0" applyFont="1" applyFill="1" applyBorder="1"/>
    <xf numFmtId="0" fontId="43" fillId="0" borderId="0" xfId="0" applyFont="1"/>
    <xf numFmtId="0" fontId="41" fillId="0" borderId="1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1" fillId="0" borderId="52" xfId="0" applyFont="1" applyFill="1" applyBorder="1"/>
    <xf numFmtId="0" fontId="9" fillId="0" borderId="39" xfId="4" applyFont="1" applyBorder="1" applyAlignment="1">
      <alignment horizontal="left" vertical="top" wrapText="1"/>
    </xf>
    <xf numFmtId="0" fontId="9" fillId="3" borderId="39" xfId="4" applyFont="1" applyFill="1" applyBorder="1" applyAlignment="1">
      <alignment horizontal="left" vertical="top" wrapText="1"/>
    </xf>
    <xf numFmtId="0" fontId="1" fillId="0" borderId="52" xfId="4" applyFont="1" applyFill="1" applyBorder="1"/>
    <xf numFmtId="0" fontId="21" fillId="0" borderId="48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31" fillId="0" borderId="61" xfId="0" applyFont="1" applyFill="1" applyBorder="1" applyAlignment="1">
      <alignment horizontal="center" vertical="center"/>
    </xf>
    <xf numFmtId="0" fontId="31" fillId="3" borderId="61" xfId="0" applyFont="1" applyFill="1" applyBorder="1" applyAlignment="1">
      <alignment horizontal="center" vertical="center"/>
    </xf>
    <xf numFmtId="3" fontId="31" fillId="0" borderId="61" xfId="0" applyNumberFormat="1" applyFont="1" applyFill="1" applyBorder="1" applyAlignment="1">
      <alignment horizontal="center" vertical="center"/>
    </xf>
    <xf numFmtId="0" fontId="16" fillId="3" borderId="61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21" fillId="0" borderId="6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/>
    <xf numFmtId="0" fontId="16" fillId="3" borderId="9" xfId="0" applyFont="1" applyFill="1" applyBorder="1"/>
    <xf numFmtId="0" fontId="31" fillId="0" borderId="9" xfId="0" applyFont="1" applyFill="1" applyBorder="1"/>
    <xf numFmtId="0" fontId="31" fillId="3" borderId="9" xfId="0" applyFont="1" applyFill="1" applyBorder="1"/>
    <xf numFmtId="0" fontId="31" fillId="0" borderId="9" xfId="4" applyFont="1" applyFill="1" applyBorder="1"/>
    <xf numFmtId="0" fontId="31" fillId="3" borderId="9" xfId="4" applyFont="1" applyFill="1" applyBorder="1"/>
    <xf numFmtId="2" fontId="16" fillId="3" borderId="61" xfId="0" applyNumberFormat="1" applyFont="1" applyFill="1" applyBorder="1" applyAlignment="1">
      <alignment horizontal="center" vertical="center"/>
    </xf>
    <xf numFmtId="2" fontId="21" fillId="0" borderId="62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/>
    </xf>
    <xf numFmtId="44" fontId="20" fillId="0" borderId="0" xfId="8" applyFont="1" applyFill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/>
    </xf>
    <xf numFmtId="0" fontId="22" fillId="0" borderId="24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center" vertical="center" wrapText="1"/>
    </xf>
    <xf numFmtId="0" fontId="40" fillId="0" borderId="4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4" fontId="26" fillId="0" borderId="33" xfId="9" applyNumberFormat="1" applyFont="1" applyBorder="1" applyAlignment="1">
      <alignment horizontal="center" vertical="center" wrapText="1"/>
    </xf>
    <xf numFmtId="4" fontId="26" fillId="0" borderId="41" xfId="9" applyNumberFormat="1" applyFont="1" applyBorder="1" applyAlignment="1">
      <alignment horizontal="center" vertical="center" wrapText="1"/>
    </xf>
    <xf numFmtId="4" fontId="26" fillId="0" borderId="42" xfId="9" applyNumberFormat="1" applyFont="1" applyBorder="1" applyAlignment="1">
      <alignment horizontal="center" vertical="center" wrapText="1"/>
    </xf>
    <xf numFmtId="4" fontId="28" fillId="0" borderId="0" xfId="0" applyNumberFormat="1" applyFont="1" applyBorder="1" applyAlignment="1">
      <alignment horizontal="center" vertical="center" wrapText="1"/>
    </xf>
    <xf numFmtId="4" fontId="32" fillId="0" borderId="0" xfId="0" applyNumberFormat="1" applyFont="1" applyBorder="1" applyAlignment="1">
      <alignment horizontal="center" vertical="center" wrapText="1"/>
    </xf>
    <xf numFmtId="4" fontId="26" fillId="0" borderId="24" xfId="9" applyNumberFormat="1" applyFont="1" applyBorder="1" applyAlignment="1">
      <alignment horizontal="center" vertical="center" wrapText="1"/>
    </xf>
    <xf numFmtId="4" fontId="33" fillId="0" borderId="24" xfId="0" applyNumberFormat="1" applyFont="1" applyBorder="1" applyAlignment="1">
      <alignment horizontal="center" vertical="center" wrapText="1"/>
    </xf>
    <xf numFmtId="4" fontId="25" fillId="0" borderId="33" xfId="9" applyNumberFormat="1" applyFont="1" applyBorder="1" applyAlignment="1">
      <alignment horizontal="center" vertical="center" wrapText="1"/>
    </xf>
    <xf numFmtId="4" fontId="25" fillId="0" borderId="41" xfId="9" applyNumberFormat="1" applyFont="1" applyBorder="1" applyAlignment="1">
      <alignment horizontal="center" vertical="center" wrapText="1"/>
    </xf>
    <xf numFmtId="4" fontId="25" fillId="0" borderId="42" xfId="9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4" fontId="1" fillId="0" borderId="24" xfId="0" applyNumberFormat="1" applyFont="1" applyBorder="1" applyAlignment="1">
      <alignment horizontal="center" wrapText="1"/>
    </xf>
    <xf numFmtId="4" fontId="28" fillId="0" borderId="0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2" fillId="0" borderId="7" xfId="4" applyBorder="1" applyAlignment="1">
      <alignment horizontal="center"/>
    </xf>
    <xf numFmtId="0" fontId="12" fillId="0" borderId="13" xfId="4" applyBorder="1" applyAlignment="1">
      <alignment horizontal="center"/>
    </xf>
    <xf numFmtId="0" fontId="1" fillId="0" borderId="15" xfId="4" applyFont="1" applyFill="1" applyBorder="1" applyAlignment="1">
      <alignment horizontal="center" vertical="center" wrapText="1"/>
    </xf>
    <xf numFmtId="0" fontId="1" fillId="0" borderId="18" xfId="4" applyFont="1" applyFill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7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2" fillId="0" borderId="15" xfId="0" applyFont="1" applyFill="1" applyBorder="1" applyAlignment="1">
      <alignment horizontal="center" vertical="center" wrapText="1"/>
    </xf>
    <xf numFmtId="0" fontId="16" fillId="0" borderId="59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/>
    </xf>
    <xf numFmtId="0" fontId="40" fillId="0" borderId="9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18" fillId="0" borderId="58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6" fillId="0" borderId="55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3" fillId="0" borderId="60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 vertical="center" wrapText="1"/>
    </xf>
    <xf numFmtId="0" fontId="24" fillId="0" borderId="60" xfId="0" applyFont="1" applyFill="1" applyBorder="1" applyAlignment="1">
      <alignment horizontal="center" vertical="center" wrapText="1"/>
    </xf>
    <xf numFmtId="0" fontId="24" fillId="0" borderId="61" xfId="0" applyFont="1" applyFill="1" applyBorder="1" applyAlignment="1">
      <alignment horizontal="center" vertical="center" wrapText="1"/>
    </xf>
    <xf numFmtId="0" fontId="16" fillId="0" borderId="55" xfId="0" applyFont="1" applyFill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0" fontId="16" fillId="0" borderId="57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4" fontId="26" fillId="0" borderId="14" xfId="9" applyNumberFormat="1" applyFont="1" applyBorder="1" applyAlignment="1">
      <alignment horizontal="center" vertical="center" wrapText="1"/>
    </xf>
    <xf numFmtId="4" fontId="26" fillId="0" borderId="15" xfId="9" applyNumberFormat="1" applyFont="1" applyBorder="1" applyAlignment="1">
      <alignment horizontal="center" vertical="center" wrapText="1"/>
    </xf>
    <xf numFmtId="4" fontId="29" fillId="0" borderId="0" xfId="0" applyNumberFormat="1" applyFont="1" applyBorder="1" applyAlignment="1">
      <alignment horizontal="left" vertical="center" wrapText="1"/>
    </xf>
    <xf numFmtId="4" fontId="25" fillId="0" borderId="12" xfId="9" applyNumberFormat="1" applyFont="1" applyBorder="1" applyAlignment="1">
      <alignment horizontal="center" vertical="center" wrapText="1"/>
    </xf>
    <xf numFmtId="4" fontId="25" fillId="0" borderId="14" xfId="9" applyNumberFormat="1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" fontId="30" fillId="0" borderId="38" xfId="0" applyNumberFormat="1" applyFont="1" applyBorder="1" applyAlignment="1">
      <alignment horizontal="center" vertical="center" wrapText="1"/>
    </xf>
    <xf numFmtId="4" fontId="25" fillId="0" borderId="15" xfId="9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4" fontId="1" fillId="0" borderId="14" xfId="0" applyNumberFormat="1" applyFont="1" applyBorder="1" applyAlignment="1">
      <alignment horizontal="center" wrapText="1"/>
    </xf>
    <xf numFmtId="4" fontId="1" fillId="0" borderId="15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left" vertical="center" wrapText="1"/>
    </xf>
  </cellXfs>
  <cellStyles count="11">
    <cellStyle name="Excel Built-in Normal" xfId="2"/>
    <cellStyle name="Excel Built-in Normal 2" xfId="4"/>
    <cellStyle name="Денежный 2" xfId="8"/>
    <cellStyle name="Обычный" xfId="0" builtinId="0"/>
    <cellStyle name="Обычный 2" xfId="3"/>
    <cellStyle name="Обычный 3" xfId="1"/>
    <cellStyle name="Обычный 4" xfId="5"/>
    <cellStyle name="Обычный 5" xfId="6"/>
    <cellStyle name="Обычный_Поликлиника нормативы 18062002г" xfId="9"/>
    <cellStyle name="Процентный" xfId="7" builtinId="5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BreakPreview" zoomScale="60" zoomScaleNormal="60" workbookViewId="0">
      <selection activeCell="C18" sqref="C18"/>
    </sheetView>
  </sheetViews>
  <sheetFormatPr defaultColWidth="9.28515625" defaultRowHeight="15.75" x14ac:dyDescent="0.25"/>
  <cols>
    <col min="1" max="1" width="30.7109375" style="24" customWidth="1"/>
    <col min="2" max="2" width="35.140625" style="24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5" width="9.140625" customWidth="1"/>
    <col min="226" max="226" width="34" customWidth="1"/>
    <col min="227" max="227" width="11.28515625" customWidth="1"/>
    <col min="228" max="228" width="11" customWidth="1"/>
    <col min="229" max="235" width="9.140625" customWidth="1"/>
    <col min="236" max="237" width="10.7109375" customWidth="1"/>
    <col min="238" max="238" width="9.140625" customWidth="1"/>
    <col min="239" max="239" width="11.5703125" customWidth="1"/>
    <col min="240" max="240" width="13.7109375" customWidth="1"/>
  </cols>
  <sheetData>
    <row r="1" spans="1:8" ht="42" customHeight="1" x14ac:dyDescent="0.25">
      <c r="F1" s="378" t="s">
        <v>357</v>
      </c>
      <c r="G1" s="378"/>
      <c r="H1" s="378"/>
    </row>
    <row r="2" spans="1:8" ht="42" customHeight="1" x14ac:dyDescent="0.25">
      <c r="F2" s="378"/>
      <c r="G2" s="378"/>
      <c r="H2" s="378"/>
    </row>
    <row r="3" spans="1:8" ht="44.45" customHeight="1" x14ac:dyDescent="0.3">
      <c r="B3" s="380" t="s">
        <v>104</v>
      </c>
      <c r="C3" s="380"/>
      <c r="D3" s="380"/>
      <c r="E3" s="380"/>
      <c r="F3" s="380"/>
      <c r="G3" s="380"/>
      <c r="H3" s="380"/>
    </row>
    <row r="4" spans="1:8" ht="24.6" customHeight="1" thickBot="1" x14ac:dyDescent="0.3">
      <c r="A4" s="25"/>
      <c r="B4" s="379" t="s">
        <v>88</v>
      </c>
      <c r="C4" s="379"/>
      <c r="D4" s="379"/>
      <c r="E4" s="379"/>
      <c r="F4" s="379"/>
      <c r="G4" s="379"/>
      <c r="H4" s="379"/>
    </row>
    <row r="5" spans="1:8" ht="24.6" customHeight="1" x14ac:dyDescent="0.25">
      <c r="A5" s="371" t="s">
        <v>1</v>
      </c>
      <c r="B5" s="365" t="s">
        <v>2</v>
      </c>
      <c r="C5" s="368" t="s">
        <v>105</v>
      </c>
      <c r="D5" s="390" t="s">
        <v>89</v>
      </c>
      <c r="E5" s="390"/>
      <c r="F5" s="390"/>
      <c r="G5" s="390"/>
      <c r="H5" s="391"/>
    </row>
    <row r="6" spans="1:8" ht="52.9" customHeight="1" x14ac:dyDescent="0.25">
      <c r="A6" s="372"/>
      <c r="B6" s="366"/>
      <c r="C6" s="369"/>
      <c r="D6" s="369" t="s">
        <v>90</v>
      </c>
      <c r="E6" s="369" t="s">
        <v>113</v>
      </c>
      <c r="F6" s="369"/>
      <c r="G6" s="369"/>
      <c r="H6" s="392" t="s">
        <v>91</v>
      </c>
    </row>
    <row r="7" spans="1:8" ht="55.9" customHeight="1" thickBot="1" x14ac:dyDescent="0.3">
      <c r="A7" s="373"/>
      <c r="B7" s="367"/>
      <c r="C7" s="370"/>
      <c r="D7" s="370"/>
      <c r="E7" s="105" t="s">
        <v>106</v>
      </c>
      <c r="F7" s="105" t="s">
        <v>107</v>
      </c>
      <c r="G7" s="105" t="s">
        <v>108</v>
      </c>
      <c r="H7" s="393"/>
    </row>
    <row r="8" spans="1:8" ht="31.15" customHeight="1" x14ac:dyDescent="0.25">
      <c r="A8" s="381" t="s">
        <v>3</v>
      </c>
      <c r="B8" s="78" t="s">
        <v>4</v>
      </c>
      <c r="C8" s="77">
        <v>7560</v>
      </c>
      <c r="D8" s="103">
        <v>0</v>
      </c>
      <c r="E8" s="90">
        <v>0</v>
      </c>
      <c r="F8" s="77">
        <v>0</v>
      </c>
      <c r="G8" s="77">
        <v>0</v>
      </c>
      <c r="H8" s="77">
        <v>0</v>
      </c>
    </row>
    <row r="9" spans="1:8" ht="34.15" customHeight="1" x14ac:dyDescent="0.25">
      <c r="A9" s="381"/>
      <c r="B9" s="68" t="s">
        <v>5</v>
      </c>
      <c r="C9" s="77">
        <v>4818</v>
      </c>
      <c r="D9" s="103">
        <v>0</v>
      </c>
      <c r="E9" s="90">
        <v>0</v>
      </c>
      <c r="F9" s="77">
        <v>0</v>
      </c>
      <c r="G9" s="77">
        <v>0</v>
      </c>
      <c r="H9" s="77">
        <v>0</v>
      </c>
    </row>
    <row r="10" spans="1:8" ht="26.45" customHeight="1" x14ac:dyDescent="0.25">
      <c r="A10" s="382"/>
      <c r="B10" s="68" t="s">
        <v>6</v>
      </c>
      <c r="C10" s="77">
        <v>14868</v>
      </c>
      <c r="D10" s="103">
        <v>0</v>
      </c>
      <c r="E10" s="90">
        <v>0</v>
      </c>
      <c r="F10" s="77">
        <v>0</v>
      </c>
      <c r="G10" s="77">
        <v>0</v>
      </c>
      <c r="H10" s="77">
        <v>165</v>
      </c>
    </row>
    <row r="11" spans="1:8" ht="32.450000000000003" customHeight="1" x14ac:dyDescent="0.25">
      <c r="A11" s="68" t="s">
        <v>7</v>
      </c>
      <c r="B11" s="68" t="s">
        <v>8</v>
      </c>
      <c r="C11" s="77">
        <v>350</v>
      </c>
      <c r="D11" s="103">
        <v>0</v>
      </c>
      <c r="E11" s="90">
        <v>0</v>
      </c>
      <c r="F11" s="77">
        <v>0</v>
      </c>
      <c r="G11" s="77">
        <v>0</v>
      </c>
      <c r="H11" s="77">
        <v>0</v>
      </c>
    </row>
    <row r="12" spans="1:8" x14ac:dyDescent="0.25">
      <c r="A12" s="68" t="s">
        <v>9</v>
      </c>
      <c r="B12" s="68" t="s">
        <v>10</v>
      </c>
      <c r="C12" s="77">
        <v>2196</v>
      </c>
      <c r="D12" s="103">
        <v>12</v>
      </c>
      <c r="E12" s="90">
        <v>0</v>
      </c>
      <c r="F12" s="77">
        <v>0</v>
      </c>
      <c r="G12" s="77">
        <v>0</v>
      </c>
      <c r="H12" s="77">
        <v>122</v>
      </c>
    </row>
    <row r="13" spans="1:8" x14ac:dyDescent="0.25">
      <c r="A13" s="68" t="s">
        <v>11</v>
      </c>
      <c r="B13" s="68" t="s">
        <v>12</v>
      </c>
      <c r="C13" s="77">
        <v>871</v>
      </c>
      <c r="D13" s="103">
        <v>546</v>
      </c>
      <c r="E13" s="90">
        <v>0</v>
      </c>
      <c r="F13" s="77">
        <v>0</v>
      </c>
      <c r="G13" s="77">
        <v>0</v>
      </c>
      <c r="H13" s="77">
        <v>98</v>
      </c>
    </row>
    <row r="14" spans="1:8" x14ac:dyDescent="0.25">
      <c r="A14" s="68" t="s">
        <v>13</v>
      </c>
      <c r="B14" s="68" t="s">
        <v>14</v>
      </c>
      <c r="C14" s="77">
        <v>896</v>
      </c>
      <c r="D14" s="103">
        <v>0</v>
      </c>
      <c r="E14" s="90">
        <v>0</v>
      </c>
      <c r="F14" s="77">
        <v>0</v>
      </c>
      <c r="G14" s="77">
        <v>0</v>
      </c>
      <c r="H14" s="77">
        <v>0</v>
      </c>
    </row>
    <row r="15" spans="1:8" x14ac:dyDescent="0.25">
      <c r="A15" s="27" t="s">
        <v>15</v>
      </c>
      <c r="B15" s="27" t="s">
        <v>16</v>
      </c>
      <c r="C15" s="77">
        <v>710</v>
      </c>
      <c r="D15" s="103">
        <v>0</v>
      </c>
      <c r="E15" s="90">
        <v>0</v>
      </c>
      <c r="F15" s="77">
        <v>0</v>
      </c>
      <c r="G15" s="77">
        <v>0</v>
      </c>
      <c r="H15" s="77">
        <v>0</v>
      </c>
    </row>
    <row r="16" spans="1:8" x14ac:dyDescent="0.25">
      <c r="A16" s="68" t="s">
        <v>17</v>
      </c>
      <c r="B16" s="68" t="s">
        <v>18</v>
      </c>
      <c r="C16" s="77">
        <v>479</v>
      </c>
      <c r="D16" s="103">
        <v>0</v>
      </c>
      <c r="E16" s="90">
        <v>0</v>
      </c>
      <c r="F16" s="77">
        <v>0</v>
      </c>
      <c r="G16" s="77">
        <v>0</v>
      </c>
      <c r="H16" s="77">
        <v>0</v>
      </c>
    </row>
    <row r="17" spans="1:8" x14ac:dyDescent="0.25">
      <c r="A17" s="68" t="s">
        <v>19</v>
      </c>
      <c r="B17" s="68" t="s">
        <v>20</v>
      </c>
      <c r="C17" s="77">
        <v>271</v>
      </c>
      <c r="D17" s="103">
        <v>271</v>
      </c>
      <c r="E17" s="90">
        <v>0</v>
      </c>
      <c r="F17" s="77">
        <v>0</v>
      </c>
      <c r="G17" s="77">
        <v>0</v>
      </c>
      <c r="H17" s="77">
        <v>70</v>
      </c>
    </row>
    <row r="18" spans="1:8" ht="24.6" customHeight="1" x14ac:dyDescent="0.25">
      <c r="A18" s="68" t="s">
        <v>21</v>
      </c>
      <c r="B18" s="68" t="s">
        <v>22</v>
      </c>
      <c r="C18" s="77">
        <v>793</v>
      </c>
      <c r="D18" s="103">
        <v>0</v>
      </c>
      <c r="E18" s="90">
        <v>0</v>
      </c>
      <c r="F18" s="77">
        <v>0</v>
      </c>
      <c r="G18" s="77">
        <v>0</v>
      </c>
      <c r="H18" s="77">
        <v>13</v>
      </c>
    </row>
    <row r="19" spans="1:8" x14ac:dyDescent="0.25">
      <c r="A19" s="68" t="s">
        <v>23</v>
      </c>
      <c r="B19" s="68" t="s">
        <v>24</v>
      </c>
      <c r="C19" s="77">
        <v>2160</v>
      </c>
      <c r="D19" s="103">
        <v>0</v>
      </c>
      <c r="E19" s="90">
        <v>0</v>
      </c>
      <c r="F19" s="77">
        <v>0</v>
      </c>
      <c r="G19" s="77">
        <v>0</v>
      </c>
      <c r="H19" s="77">
        <v>6</v>
      </c>
    </row>
    <row r="20" spans="1:8" x14ac:dyDescent="0.25">
      <c r="A20" s="68" t="s">
        <v>25</v>
      </c>
      <c r="B20" s="68" t="s">
        <v>26</v>
      </c>
      <c r="C20" s="77">
        <v>429</v>
      </c>
      <c r="D20" s="103">
        <v>0</v>
      </c>
      <c r="E20" s="90">
        <v>0</v>
      </c>
      <c r="F20" s="77">
        <v>0</v>
      </c>
      <c r="G20" s="77">
        <v>0</v>
      </c>
      <c r="H20" s="77">
        <v>0</v>
      </c>
    </row>
    <row r="21" spans="1:8" ht="16.149999999999999" customHeight="1" x14ac:dyDescent="0.25">
      <c r="A21" s="27" t="s">
        <v>27</v>
      </c>
      <c r="B21" s="27" t="s">
        <v>28</v>
      </c>
      <c r="C21" s="77">
        <v>9629</v>
      </c>
      <c r="D21" s="103">
        <v>0</v>
      </c>
      <c r="E21" s="90">
        <v>0</v>
      </c>
      <c r="F21" s="77">
        <v>0</v>
      </c>
      <c r="G21" s="77">
        <v>0</v>
      </c>
      <c r="H21" s="77">
        <v>0</v>
      </c>
    </row>
    <row r="22" spans="1:8" ht="16.149999999999999" customHeight="1" x14ac:dyDescent="0.25">
      <c r="A22" s="383" t="s">
        <v>29</v>
      </c>
      <c r="B22" s="68" t="s">
        <v>30</v>
      </c>
      <c r="C22" s="77">
        <v>5760</v>
      </c>
      <c r="D22" s="103">
        <v>0</v>
      </c>
      <c r="E22" s="90">
        <v>0</v>
      </c>
      <c r="F22" s="77">
        <v>0</v>
      </c>
      <c r="G22" s="77">
        <v>0</v>
      </c>
      <c r="H22" s="77">
        <v>450</v>
      </c>
    </row>
    <row r="23" spans="1:8" ht="43.9" customHeight="1" x14ac:dyDescent="0.25">
      <c r="A23" s="384"/>
      <c r="B23" s="28" t="s">
        <v>31</v>
      </c>
      <c r="C23" s="77">
        <v>4777</v>
      </c>
      <c r="D23" s="103">
        <v>0</v>
      </c>
      <c r="E23" s="90">
        <v>0</v>
      </c>
      <c r="F23" s="77">
        <v>0</v>
      </c>
      <c r="G23" s="77">
        <v>0</v>
      </c>
      <c r="H23" s="77">
        <v>1384</v>
      </c>
    </row>
    <row r="24" spans="1:8" x14ac:dyDescent="0.25">
      <c r="A24" s="68" t="s">
        <v>32</v>
      </c>
      <c r="B24" s="68" t="s">
        <v>33</v>
      </c>
      <c r="C24" s="77">
        <v>806</v>
      </c>
      <c r="D24" s="103">
        <v>10</v>
      </c>
      <c r="E24" s="90">
        <v>0</v>
      </c>
      <c r="F24" s="77">
        <v>0</v>
      </c>
      <c r="G24" s="77">
        <v>0</v>
      </c>
      <c r="H24" s="77">
        <v>7</v>
      </c>
    </row>
    <row r="25" spans="1:8" x14ac:dyDescent="0.25">
      <c r="A25" s="383" t="s">
        <v>34</v>
      </c>
      <c r="B25" s="68" t="s">
        <v>35</v>
      </c>
      <c r="C25" s="91">
        <v>4429</v>
      </c>
      <c r="D25" s="91">
        <v>0</v>
      </c>
      <c r="E25" s="91">
        <v>4429</v>
      </c>
      <c r="F25" s="91">
        <v>3299</v>
      </c>
      <c r="G25" s="91">
        <v>1130</v>
      </c>
      <c r="H25" s="91">
        <v>0</v>
      </c>
    </row>
    <row r="26" spans="1:8" x14ac:dyDescent="0.25">
      <c r="A26" s="387"/>
      <c r="B26" s="29" t="s">
        <v>36</v>
      </c>
      <c r="C26" s="77">
        <v>866</v>
      </c>
      <c r="D26" s="103">
        <v>0</v>
      </c>
      <c r="E26" s="90">
        <v>866</v>
      </c>
      <c r="F26" s="77">
        <v>866</v>
      </c>
      <c r="G26" s="77">
        <v>0</v>
      </c>
      <c r="H26" s="77">
        <v>0</v>
      </c>
    </row>
    <row r="27" spans="1:8" ht="83.45" customHeight="1" x14ac:dyDescent="0.25">
      <c r="A27" s="387"/>
      <c r="B27" s="29" t="s">
        <v>37</v>
      </c>
      <c r="C27" s="77">
        <v>2541</v>
      </c>
      <c r="D27" s="103">
        <v>0</v>
      </c>
      <c r="E27" s="90">
        <v>2541</v>
      </c>
      <c r="F27" s="77">
        <v>1411</v>
      </c>
      <c r="G27" s="77">
        <v>1130</v>
      </c>
      <c r="H27" s="77">
        <v>0</v>
      </c>
    </row>
    <row r="28" spans="1:8" ht="78.75" x14ac:dyDescent="0.25">
      <c r="A28" s="384"/>
      <c r="B28" s="29" t="s">
        <v>38</v>
      </c>
      <c r="C28" s="77">
        <v>1022</v>
      </c>
      <c r="D28" s="103">
        <v>0</v>
      </c>
      <c r="E28" s="90">
        <v>1022</v>
      </c>
      <c r="F28" s="77">
        <v>1022</v>
      </c>
      <c r="G28" s="77">
        <v>0</v>
      </c>
      <c r="H28" s="77">
        <v>0</v>
      </c>
    </row>
    <row r="29" spans="1:8" x14ac:dyDescent="0.25">
      <c r="A29" s="388" t="s">
        <v>39</v>
      </c>
      <c r="B29" s="68" t="s">
        <v>40</v>
      </c>
      <c r="C29" s="77">
        <v>6031</v>
      </c>
      <c r="D29" s="103">
        <v>2</v>
      </c>
      <c r="E29" s="90">
        <v>0</v>
      </c>
      <c r="F29" s="77">
        <v>0</v>
      </c>
      <c r="G29" s="77">
        <v>0</v>
      </c>
      <c r="H29" s="77">
        <v>0</v>
      </c>
    </row>
    <row r="30" spans="1:8" ht="47.25" x14ac:dyDescent="0.25">
      <c r="A30" s="388"/>
      <c r="B30" s="68" t="s">
        <v>41</v>
      </c>
      <c r="C30" s="77">
        <v>6153</v>
      </c>
      <c r="D30" s="103">
        <v>0</v>
      </c>
      <c r="E30" s="90">
        <v>0</v>
      </c>
      <c r="F30" s="77">
        <v>0</v>
      </c>
      <c r="G30" s="77">
        <v>0</v>
      </c>
      <c r="H30" s="77">
        <v>0</v>
      </c>
    </row>
    <row r="31" spans="1:8" x14ac:dyDescent="0.25">
      <c r="A31" s="388"/>
      <c r="B31" s="30" t="s">
        <v>42</v>
      </c>
      <c r="C31" s="77">
        <v>547</v>
      </c>
      <c r="D31" s="103">
        <v>2</v>
      </c>
      <c r="E31" s="90">
        <v>0</v>
      </c>
      <c r="F31" s="77">
        <v>0</v>
      </c>
      <c r="G31" s="77">
        <v>0</v>
      </c>
      <c r="H31" s="77">
        <v>0</v>
      </c>
    </row>
    <row r="32" spans="1:8" x14ac:dyDescent="0.25">
      <c r="A32" s="68" t="s">
        <v>43</v>
      </c>
      <c r="B32" s="68" t="s">
        <v>44</v>
      </c>
      <c r="C32" s="77">
        <v>2359</v>
      </c>
      <c r="D32" s="103">
        <v>123</v>
      </c>
      <c r="E32" s="90">
        <v>0</v>
      </c>
      <c r="F32" s="77">
        <v>0</v>
      </c>
      <c r="G32" s="77">
        <v>0</v>
      </c>
      <c r="H32" s="77">
        <v>749</v>
      </c>
    </row>
    <row r="33" spans="1:8" ht="31.5" x14ac:dyDescent="0.25">
      <c r="A33" s="31" t="s">
        <v>45</v>
      </c>
      <c r="B33" s="32" t="s">
        <v>46</v>
      </c>
      <c r="C33" s="77">
        <v>1670</v>
      </c>
      <c r="D33" s="103">
        <v>0</v>
      </c>
      <c r="E33" s="90">
        <v>0</v>
      </c>
      <c r="F33" s="77">
        <v>0</v>
      </c>
      <c r="G33" s="77">
        <v>0</v>
      </c>
      <c r="H33" s="77">
        <v>350</v>
      </c>
    </row>
    <row r="34" spans="1:8" ht="16.149999999999999" customHeight="1" x14ac:dyDescent="0.25">
      <c r="A34" s="68" t="s">
        <v>47</v>
      </c>
      <c r="B34" s="68" t="s">
        <v>48</v>
      </c>
      <c r="C34" s="77">
        <v>1127</v>
      </c>
      <c r="D34" s="103">
        <v>0</v>
      </c>
      <c r="E34" s="90">
        <v>0</v>
      </c>
      <c r="F34" s="77">
        <v>0</v>
      </c>
      <c r="G34" s="77">
        <v>0</v>
      </c>
      <c r="H34" s="77">
        <v>0</v>
      </c>
    </row>
    <row r="35" spans="1:8" x14ac:dyDescent="0.25">
      <c r="A35" s="27" t="s">
        <v>49</v>
      </c>
      <c r="B35" s="27" t="s">
        <v>50</v>
      </c>
      <c r="C35" s="77">
        <v>6789</v>
      </c>
      <c r="D35" s="103">
        <v>6789</v>
      </c>
      <c r="E35" s="90">
        <v>0</v>
      </c>
      <c r="F35" s="77">
        <v>0</v>
      </c>
      <c r="G35" s="77">
        <v>0</v>
      </c>
      <c r="H35" s="77">
        <v>411</v>
      </c>
    </row>
    <row r="36" spans="1:8" x14ac:dyDescent="0.25">
      <c r="A36" s="27" t="s">
        <v>51</v>
      </c>
      <c r="B36" s="27" t="s">
        <v>52</v>
      </c>
      <c r="C36" s="77">
        <v>3998</v>
      </c>
      <c r="D36" s="103">
        <v>3</v>
      </c>
      <c r="E36" s="90">
        <v>0</v>
      </c>
      <c r="F36" s="77">
        <v>0</v>
      </c>
      <c r="G36" s="77">
        <v>0</v>
      </c>
      <c r="H36" s="77">
        <v>25</v>
      </c>
    </row>
    <row r="37" spans="1:8" x14ac:dyDescent="0.25">
      <c r="A37" s="68" t="s">
        <v>53</v>
      </c>
      <c r="B37" s="68" t="s">
        <v>54</v>
      </c>
      <c r="C37" s="77">
        <v>5559</v>
      </c>
      <c r="D37" s="103">
        <v>0</v>
      </c>
      <c r="E37" s="90">
        <v>0</v>
      </c>
      <c r="F37" s="77">
        <v>0</v>
      </c>
      <c r="G37" s="77">
        <v>0</v>
      </c>
      <c r="H37" s="77">
        <v>634</v>
      </c>
    </row>
    <row r="38" spans="1:8" x14ac:dyDescent="0.25">
      <c r="A38" s="68" t="s">
        <v>55</v>
      </c>
      <c r="B38" s="68" t="s">
        <v>56</v>
      </c>
      <c r="C38" s="77">
        <v>6686</v>
      </c>
      <c r="D38" s="103">
        <v>0</v>
      </c>
      <c r="E38" s="90">
        <v>0</v>
      </c>
      <c r="F38" s="77">
        <v>0</v>
      </c>
      <c r="G38" s="77">
        <v>0</v>
      </c>
      <c r="H38" s="77">
        <v>8</v>
      </c>
    </row>
    <row r="39" spans="1:8" x14ac:dyDescent="0.25">
      <c r="A39" s="68" t="s">
        <v>57</v>
      </c>
      <c r="B39" s="68" t="s">
        <v>58</v>
      </c>
      <c r="C39" s="77">
        <v>2478</v>
      </c>
      <c r="D39" s="103">
        <v>0</v>
      </c>
      <c r="E39" s="90">
        <v>0</v>
      </c>
      <c r="F39" s="77">
        <v>0</v>
      </c>
      <c r="G39" s="77">
        <v>0</v>
      </c>
      <c r="H39" s="77">
        <v>0</v>
      </c>
    </row>
    <row r="40" spans="1:8" x14ac:dyDescent="0.25">
      <c r="A40" s="68" t="s">
        <v>59</v>
      </c>
      <c r="B40" s="68" t="s">
        <v>60</v>
      </c>
      <c r="C40" s="77">
        <v>1442</v>
      </c>
      <c r="D40" s="103">
        <v>1442</v>
      </c>
      <c r="E40" s="90">
        <v>0</v>
      </c>
      <c r="F40" s="77">
        <v>0</v>
      </c>
      <c r="G40" s="77">
        <v>0</v>
      </c>
      <c r="H40" s="77">
        <v>0</v>
      </c>
    </row>
    <row r="41" spans="1:8" x14ac:dyDescent="0.25">
      <c r="A41" s="68" t="s">
        <v>61</v>
      </c>
      <c r="B41" s="68" t="s">
        <v>62</v>
      </c>
      <c r="C41" s="77">
        <v>919</v>
      </c>
      <c r="D41" s="103">
        <v>0</v>
      </c>
      <c r="E41" s="90">
        <v>0</v>
      </c>
      <c r="F41" s="77">
        <v>0</v>
      </c>
      <c r="G41" s="77">
        <v>0</v>
      </c>
      <c r="H41" s="77">
        <v>49</v>
      </c>
    </row>
    <row r="42" spans="1:8" x14ac:dyDescent="0.25">
      <c r="A42" s="389" t="s">
        <v>63</v>
      </c>
      <c r="B42" s="68" t="s">
        <v>64</v>
      </c>
      <c r="C42" s="77">
        <v>678</v>
      </c>
      <c r="D42" s="103">
        <v>0</v>
      </c>
      <c r="E42" s="90">
        <v>0</v>
      </c>
      <c r="F42" s="77">
        <v>0</v>
      </c>
      <c r="G42" s="77">
        <v>0</v>
      </c>
      <c r="H42" s="77">
        <v>310</v>
      </c>
    </row>
    <row r="43" spans="1:8" x14ac:dyDescent="0.25">
      <c r="A43" s="389"/>
      <c r="B43" s="68" t="s">
        <v>65</v>
      </c>
      <c r="C43" s="77">
        <v>1005</v>
      </c>
      <c r="D43" s="103">
        <v>0</v>
      </c>
      <c r="E43" s="90">
        <v>0</v>
      </c>
      <c r="F43" s="77">
        <v>0</v>
      </c>
      <c r="G43" s="77">
        <v>0</v>
      </c>
      <c r="H43" s="77">
        <v>0</v>
      </c>
    </row>
    <row r="44" spans="1:8" x14ac:dyDescent="0.25">
      <c r="A44" s="68" t="s">
        <v>66</v>
      </c>
      <c r="B44" s="68" t="s">
        <v>67</v>
      </c>
      <c r="C44" s="77">
        <v>18479</v>
      </c>
      <c r="D44" s="103">
        <v>0</v>
      </c>
      <c r="E44" s="90">
        <v>0</v>
      </c>
      <c r="F44" s="77">
        <v>0</v>
      </c>
      <c r="G44" s="77">
        <v>0</v>
      </c>
      <c r="H44" s="77">
        <v>0</v>
      </c>
    </row>
    <row r="45" spans="1:8" x14ac:dyDescent="0.25">
      <c r="A45" s="68" t="s">
        <v>68</v>
      </c>
      <c r="B45" s="68" t="s">
        <v>69</v>
      </c>
      <c r="C45" s="77">
        <v>438</v>
      </c>
      <c r="D45" s="103">
        <v>3</v>
      </c>
      <c r="E45" s="90">
        <v>0</v>
      </c>
      <c r="F45" s="77">
        <v>0</v>
      </c>
      <c r="G45" s="77">
        <v>0</v>
      </c>
      <c r="H45" s="77">
        <v>18</v>
      </c>
    </row>
    <row r="46" spans="1:8" ht="15" customHeight="1" x14ac:dyDescent="0.25">
      <c r="A46" s="389" t="s">
        <v>70</v>
      </c>
      <c r="B46" s="68" t="s">
        <v>71</v>
      </c>
      <c r="C46" s="77">
        <v>8108</v>
      </c>
      <c r="D46" s="103">
        <v>0</v>
      </c>
      <c r="E46" s="90">
        <v>0</v>
      </c>
      <c r="F46" s="77">
        <v>0</v>
      </c>
      <c r="G46" s="77">
        <v>0</v>
      </c>
      <c r="H46" s="77">
        <v>502</v>
      </c>
    </row>
    <row r="47" spans="1:8" ht="18" customHeight="1" x14ac:dyDescent="0.25">
      <c r="A47" s="389"/>
      <c r="B47" s="68" t="s">
        <v>72</v>
      </c>
      <c r="C47" s="77">
        <v>2127</v>
      </c>
      <c r="D47" s="103">
        <v>0</v>
      </c>
      <c r="E47" s="90">
        <v>0</v>
      </c>
      <c r="F47" s="77">
        <v>0</v>
      </c>
      <c r="G47" s="77">
        <v>0</v>
      </c>
      <c r="H47" s="77">
        <v>898</v>
      </c>
    </row>
    <row r="48" spans="1:8" x14ac:dyDescent="0.25">
      <c r="A48" s="68" t="s">
        <v>73</v>
      </c>
      <c r="B48" s="68" t="s">
        <v>74</v>
      </c>
      <c r="C48" s="77">
        <v>3704</v>
      </c>
      <c r="D48" s="103">
        <v>25</v>
      </c>
      <c r="E48" s="90">
        <v>0</v>
      </c>
      <c r="F48" s="77">
        <v>0</v>
      </c>
      <c r="G48" s="77">
        <v>0</v>
      </c>
      <c r="H48" s="77">
        <v>195</v>
      </c>
    </row>
    <row r="49" spans="1:9" x14ac:dyDescent="0.25">
      <c r="A49" s="34" t="s">
        <v>75</v>
      </c>
      <c r="B49" s="27" t="s">
        <v>76</v>
      </c>
      <c r="C49" s="77">
        <v>17150</v>
      </c>
      <c r="D49" s="103">
        <v>23</v>
      </c>
      <c r="E49" s="90">
        <v>0</v>
      </c>
      <c r="F49" s="77">
        <v>0</v>
      </c>
      <c r="G49" s="77">
        <v>0</v>
      </c>
      <c r="H49" s="77">
        <v>40</v>
      </c>
    </row>
    <row r="50" spans="1:9" ht="19.899999999999999" customHeight="1" x14ac:dyDescent="0.25">
      <c r="A50" s="68" t="s">
        <v>77</v>
      </c>
      <c r="B50" s="68" t="s">
        <v>78</v>
      </c>
      <c r="C50" s="77">
        <v>214</v>
      </c>
      <c r="D50" s="103">
        <v>0</v>
      </c>
      <c r="E50" s="90">
        <v>0</v>
      </c>
      <c r="F50" s="77">
        <v>0</v>
      </c>
      <c r="G50" s="77">
        <v>0</v>
      </c>
      <c r="H50" s="77">
        <v>16</v>
      </c>
    </row>
    <row r="51" spans="1:9" ht="19.899999999999999" customHeight="1" x14ac:dyDescent="0.25">
      <c r="A51" s="68" t="s">
        <v>79</v>
      </c>
      <c r="B51" s="68" t="s">
        <v>80</v>
      </c>
      <c r="C51" s="77">
        <v>834</v>
      </c>
      <c r="D51" s="103">
        <v>0</v>
      </c>
      <c r="E51" s="90">
        <v>0</v>
      </c>
      <c r="F51" s="77">
        <v>0</v>
      </c>
      <c r="G51" s="77">
        <v>0</v>
      </c>
      <c r="H51" s="77">
        <v>0</v>
      </c>
    </row>
    <row r="52" spans="1:9" x14ac:dyDescent="0.25">
      <c r="A52" s="68" t="s">
        <v>81</v>
      </c>
      <c r="B52" s="68" t="s">
        <v>82</v>
      </c>
      <c r="C52" s="77">
        <v>1842</v>
      </c>
      <c r="D52" s="103">
        <v>0</v>
      </c>
      <c r="E52" s="90">
        <v>0</v>
      </c>
      <c r="F52" s="77">
        <v>0</v>
      </c>
      <c r="G52" s="77">
        <v>0</v>
      </c>
      <c r="H52" s="77">
        <v>4</v>
      </c>
    </row>
    <row r="53" spans="1:9" ht="31.15" customHeight="1" x14ac:dyDescent="0.25">
      <c r="A53" s="374" t="s">
        <v>111</v>
      </c>
      <c r="B53" s="375"/>
      <c r="C53" s="88">
        <v>162139</v>
      </c>
      <c r="D53" s="88">
        <v>9251</v>
      </c>
      <c r="E53" s="88">
        <v>4429</v>
      </c>
      <c r="F53" s="88">
        <v>3299</v>
      </c>
      <c r="G53" s="88">
        <v>1130</v>
      </c>
      <c r="H53" s="88">
        <v>6524</v>
      </c>
    </row>
    <row r="54" spans="1:9" ht="16.899999999999999" customHeight="1" x14ac:dyDescent="0.25">
      <c r="A54" s="385" t="s">
        <v>87</v>
      </c>
      <c r="B54" s="386"/>
      <c r="C54" s="92">
        <v>12471</v>
      </c>
      <c r="D54" s="92">
        <v>644</v>
      </c>
      <c r="E54" s="107">
        <v>312</v>
      </c>
      <c r="F54" s="92">
        <v>162</v>
      </c>
      <c r="G54" s="92">
        <v>150</v>
      </c>
      <c r="H54" s="92"/>
    </row>
    <row r="55" spans="1:9" ht="25.9" customHeight="1" x14ac:dyDescent="0.25">
      <c r="A55" s="376" t="s">
        <v>112</v>
      </c>
      <c r="B55" s="377"/>
      <c r="C55" s="89">
        <v>174610</v>
      </c>
      <c r="D55" s="89">
        <v>9895</v>
      </c>
      <c r="E55" s="89">
        <v>4741</v>
      </c>
      <c r="F55" s="89">
        <v>3461</v>
      </c>
      <c r="G55" s="89">
        <v>1280</v>
      </c>
      <c r="H55" s="89">
        <v>6524</v>
      </c>
      <c r="I55" s="110"/>
    </row>
    <row r="56" spans="1:9" x14ac:dyDescent="0.25">
      <c r="B56" s="39"/>
    </row>
    <row r="57" spans="1:9" x14ac:dyDescent="0.25">
      <c r="B57" s="39"/>
    </row>
    <row r="58" spans="1:9" x14ac:dyDescent="0.25">
      <c r="B58" s="39"/>
    </row>
    <row r="59" spans="1:9" x14ac:dyDescent="0.25">
      <c r="A59" s="40"/>
      <c r="B59" s="39"/>
    </row>
    <row r="60" spans="1:9" x14ac:dyDescent="0.25">
      <c r="A60" s="40"/>
      <c r="B60" s="41"/>
    </row>
  </sheetData>
  <mergeCells count="19">
    <mergeCell ref="F1:H2"/>
    <mergeCell ref="B4:H4"/>
    <mergeCell ref="B3:H3"/>
    <mergeCell ref="A8:A10"/>
    <mergeCell ref="A22:A23"/>
    <mergeCell ref="D6:D7"/>
    <mergeCell ref="D5:H5"/>
    <mergeCell ref="E6:G6"/>
    <mergeCell ref="H6:H7"/>
    <mergeCell ref="B5:B7"/>
    <mergeCell ref="C5:C7"/>
    <mergeCell ref="A5:A7"/>
    <mergeCell ref="A53:B53"/>
    <mergeCell ref="A55:B55"/>
    <mergeCell ref="A54:B54"/>
    <mergeCell ref="A25:A28"/>
    <mergeCell ref="A29:A31"/>
    <mergeCell ref="A42:A43"/>
    <mergeCell ref="A46:A47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="60" zoomScaleNormal="60" zoomScaleSheetLayoutView="66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5.28515625" style="111" customWidth="1"/>
    <col min="4" max="4" width="16.28515625" style="111" customWidth="1"/>
    <col min="5" max="5" width="15.140625" style="111" customWidth="1"/>
    <col min="6" max="6" width="17.7109375" style="70" customWidth="1"/>
    <col min="7" max="7" width="15.42578125" style="70" customWidth="1"/>
    <col min="8" max="8" width="20.28515625" style="70" customWidth="1"/>
    <col min="9" max="9" width="15.28515625" style="111" customWidth="1"/>
    <col min="10" max="10" width="18.140625" style="111" customWidth="1"/>
    <col min="11" max="226" width="9.140625" style="111"/>
    <col min="227" max="227" width="37.28515625" style="111" customWidth="1"/>
    <col min="228" max="230" width="9.140625" style="111"/>
    <col min="231" max="236" width="9.28515625" style="111" customWidth="1"/>
    <col min="237" max="482" width="9.140625" style="111"/>
    <col min="483" max="483" width="37.28515625" style="111" customWidth="1"/>
    <col min="484" max="486" width="9.140625" style="111"/>
    <col min="487" max="492" width="9.28515625" style="111" customWidth="1"/>
    <col min="493" max="738" width="9.140625" style="111"/>
    <col min="739" max="739" width="37.28515625" style="111" customWidth="1"/>
    <col min="740" max="742" width="9.140625" style="111"/>
    <col min="743" max="748" width="9.28515625" style="111" customWidth="1"/>
    <col min="749" max="994" width="9.140625" style="111"/>
    <col min="995" max="995" width="37.28515625" style="111" customWidth="1"/>
    <col min="996" max="998" width="9.140625" style="111"/>
    <col min="999" max="1004" width="9.28515625" style="111" customWidth="1"/>
    <col min="1005" max="1250" width="9.140625" style="111"/>
    <col min="1251" max="1251" width="37.28515625" style="111" customWidth="1"/>
    <col min="1252" max="1254" width="9.140625" style="111"/>
    <col min="1255" max="1260" width="9.28515625" style="111" customWidth="1"/>
    <col min="1261" max="1506" width="9.140625" style="111"/>
    <col min="1507" max="1507" width="37.28515625" style="111" customWidth="1"/>
    <col min="1508" max="1510" width="9.140625" style="111"/>
    <col min="1511" max="1516" width="9.28515625" style="111" customWidth="1"/>
    <col min="1517" max="1762" width="9.140625" style="111"/>
    <col min="1763" max="1763" width="37.28515625" style="111" customWidth="1"/>
    <col min="1764" max="1766" width="9.140625" style="111"/>
    <col min="1767" max="1772" width="9.28515625" style="111" customWidth="1"/>
    <col min="1773" max="2018" width="9.140625" style="111"/>
    <col min="2019" max="2019" width="37.28515625" style="111" customWidth="1"/>
    <col min="2020" max="2022" width="9.140625" style="111"/>
    <col min="2023" max="2028" width="9.28515625" style="111" customWidth="1"/>
    <col min="2029" max="2274" width="9.140625" style="111"/>
    <col min="2275" max="2275" width="37.28515625" style="111" customWidth="1"/>
    <col min="2276" max="2278" width="9.140625" style="111"/>
    <col min="2279" max="2284" width="9.28515625" style="111" customWidth="1"/>
    <col min="2285" max="2530" width="9.140625" style="111"/>
    <col min="2531" max="2531" width="37.28515625" style="111" customWidth="1"/>
    <col min="2532" max="2534" width="9.140625" style="111"/>
    <col min="2535" max="2540" width="9.28515625" style="111" customWidth="1"/>
    <col min="2541" max="2786" width="9.140625" style="111"/>
    <col min="2787" max="2787" width="37.28515625" style="111" customWidth="1"/>
    <col min="2788" max="2790" width="9.140625" style="111"/>
    <col min="2791" max="2796" width="9.28515625" style="111" customWidth="1"/>
    <col min="2797" max="3042" width="9.140625" style="111"/>
    <col min="3043" max="3043" width="37.28515625" style="111" customWidth="1"/>
    <col min="3044" max="3046" width="9.140625" style="111"/>
    <col min="3047" max="3052" width="9.28515625" style="111" customWidth="1"/>
    <col min="3053" max="3298" width="9.140625" style="111"/>
    <col min="3299" max="3299" width="37.28515625" style="111" customWidth="1"/>
    <col min="3300" max="3302" width="9.140625" style="111"/>
    <col min="3303" max="3308" width="9.28515625" style="111" customWidth="1"/>
    <col min="3309" max="3554" width="9.140625" style="111"/>
    <col min="3555" max="3555" width="37.28515625" style="111" customWidth="1"/>
    <col min="3556" max="3558" width="9.140625" style="111"/>
    <col min="3559" max="3564" width="9.28515625" style="111" customWidth="1"/>
    <col min="3565" max="3810" width="9.140625" style="111"/>
    <col min="3811" max="3811" width="37.28515625" style="111" customWidth="1"/>
    <col min="3812" max="3814" width="9.140625" style="111"/>
    <col min="3815" max="3820" width="9.28515625" style="111" customWidth="1"/>
    <col min="3821" max="4066" width="9.140625" style="111"/>
    <col min="4067" max="4067" width="37.28515625" style="111" customWidth="1"/>
    <col min="4068" max="4070" width="9.140625" style="111"/>
    <col min="4071" max="4076" width="9.28515625" style="111" customWidth="1"/>
    <col min="4077" max="4322" width="9.140625" style="111"/>
    <col min="4323" max="4323" width="37.28515625" style="111" customWidth="1"/>
    <col min="4324" max="4326" width="9.140625" style="111"/>
    <col min="4327" max="4332" width="9.28515625" style="111" customWidth="1"/>
    <col min="4333" max="4578" width="9.140625" style="111"/>
    <col min="4579" max="4579" width="37.28515625" style="111" customWidth="1"/>
    <col min="4580" max="4582" width="9.140625" style="111"/>
    <col min="4583" max="4588" width="9.28515625" style="111" customWidth="1"/>
    <col min="4589" max="4834" width="9.140625" style="111"/>
    <col min="4835" max="4835" width="37.28515625" style="111" customWidth="1"/>
    <col min="4836" max="4838" width="9.140625" style="111"/>
    <col min="4839" max="4844" width="9.28515625" style="111" customWidth="1"/>
    <col min="4845" max="5090" width="9.140625" style="111"/>
    <col min="5091" max="5091" width="37.28515625" style="111" customWidth="1"/>
    <col min="5092" max="5094" width="9.140625" style="111"/>
    <col min="5095" max="5100" width="9.28515625" style="111" customWidth="1"/>
    <col min="5101" max="5346" width="9.140625" style="111"/>
    <col min="5347" max="5347" width="37.28515625" style="111" customWidth="1"/>
    <col min="5348" max="5350" width="9.140625" style="111"/>
    <col min="5351" max="5356" width="9.28515625" style="111" customWidth="1"/>
    <col min="5357" max="5602" width="9.140625" style="111"/>
    <col min="5603" max="5603" width="37.28515625" style="111" customWidth="1"/>
    <col min="5604" max="5606" width="9.140625" style="111"/>
    <col min="5607" max="5612" width="9.28515625" style="111" customWidth="1"/>
    <col min="5613" max="5858" width="9.140625" style="111"/>
    <col min="5859" max="5859" width="37.28515625" style="111" customWidth="1"/>
    <col min="5860" max="5862" width="9.140625" style="111"/>
    <col min="5863" max="5868" width="9.28515625" style="111" customWidth="1"/>
    <col min="5869" max="6114" width="9.140625" style="111"/>
    <col min="6115" max="6115" width="37.28515625" style="111" customWidth="1"/>
    <col min="6116" max="6118" width="9.140625" style="111"/>
    <col min="6119" max="6124" width="9.28515625" style="111" customWidth="1"/>
    <col min="6125" max="6370" width="9.140625" style="111"/>
    <col min="6371" max="6371" width="37.28515625" style="111" customWidth="1"/>
    <col min="6372" max="6374" width="9.140625" style="111"/>
    <col min="6375" max="6380" width="9.28515625" style="111" customWidth="1"/>
    <col min="6381" max="6626" width="9.140625" style="111"/>
    <col min="6627" max="6627" width="37.28515625" style="111" customWidth="1"/>
    <col min="6628" max="6630" width="9.140625" style="111"/>
    <col min="6631" max="6636" width="9.28515625" style="111" customWidth="1"/>
    <col min="6637" max="6882" width="9.140625" style="111"/>
    <col min="6883" max="6883" width="37.28515625" style="111" customWidth="1"/>
    <col min="6884" max="6886" width="9.140625" style="111"/>
    <col min="6887" max="6892" width="9.28515625" style="111" customWidth="1"/>
    <col min="6893" max="7138" width="9.140625" style="111"/>
    <col min="7139" max="7139" width="37.28515625" style="111" customWidth="1"/>
    <col min="7140" max="7142" width="9.140625" style="111"/>
    <col min="7143" max="7148" width="9.28515625" style="111" customWidth="1"/>
    <col min="7149" max="7394" width="9.140625" style="111"/>
    <col min="7395" max="7395" width="37.28515625" style="111" customWidth="1"/>
    <col min="7396" max="7398" width="9.140625" style="111"/>
    <col min="7399" max="7404" width="9.28515625" style="111" customWidth="1"/>
    <col min="7405" max="7650" width="9.140625" style="111"/>
    <col min="7651" max="7651" width="37.28515625" style="111" customWidth="1"/>
    <col min="7652" max="7654" width="9.140625" style="111"/>
    <col min="7655" max="7660" width="9.28515625" style="111" customWidth="1"/>
    <col min="7661" max="7906" width="9.140625" style="111"/>
    <col min="7907" max="7907" width="37.28515625" style="111" customWidth="1"/>
    <col min="7908" max="7910" width="9.140625" style="111"/>
    <col min="7911" max="7916" width="9.28515625" style="111" customWidth="1"/>
    <col min="7917" max="8162" width="9.140625" style="111"/>
    <col min="8163" max="8163" width="37.28515625" style="111" customWidth="1"/>
    <col min="8164" max="8166" width="9.140625" style="111"/>
    <col min="8167" max="8172" width="9.28515625" style="111" customWidth="1"/>
    <col min="8173" max="8418" width="9.140625" style="111"/>
    <col min="8419" max="8419" width="37.28515625" style="111" customWidth="1"/>
    <col min="8420" max="8422" width="9.140625" style="111"/>
    <col min="8423" max="8428" width="9.28515625" style="111" customWidth="1"/>
    <col min="8429" max="8674" width="9.140625" style="111"/>
    <col min="8675" max="8675" width="37.28515625" style="111" customWidth="1"/>
    <col min="8676" max="8678" width="9.140625" style="111"/>
    <col min="8679" max="8684" width="9.28515625" style="111" customWidth="1"/>
    <col min="8685" max="8930" width="9.140625" style="111"/>
    <col min="8931" max="8931" width="37.28515625" style="111" customWidth="1"/>
    <col min="8932" max="8934" width="9.140625" style="111"/>
    <col min="8935" max="8940" width="9.28515625" style="111" customWidth="1"/>
    <col min="8941" max="9186" width="9.140625" style="111"/>
    <col min="9187" max="9187" width="37.28515625" style="111" customWidth="1"/>
    <col min="9188" max="9190" width="9.140625" style="111"/>
    <col min="9191" max="9196" width="9.28515625" style="111" customWidth="1"/>
    <col min="9197" max="9442" width="9.140625" style="111"/>
    <col min="9443" max="9443" width="37.28515625" style="111" customWidth="1"/>
    <col min="9444" max="9446" width="9.140625" style="111"/>
    <col min="9447" max="9452" width="9.28515625" style="111" customWidth="1"/>
    <col min="9453" max="9698" width="9.140625" style="111"/>
    <col min="9699" max="9699" width="37.28515625" style="111" customWidth="1"/>
    <col min="9700" max="9702" width="9.140625" style="111"/>
    <col min="9703" max="9708" width="9.28515625" style="111" customWidth="1"/>
    <col min="9709" max="9954" width="9.140625" style="111"/>
    <col min="9955" max="9955" width="37.28515625" style="111" customWidth="1"/>
    <col min="9956" max="9958" width="9.140625" style="111"/>
    <col min="9959" max="9964" width="9.28515625" style="111" customWidth="1"/>
    <col min="9965" max="10210" width="9.140625" style="111"/>
    <col min="10211" max="10211" width="37.28515625" style="111" customWidth="1"/>
    <col min="10212" max="10214" width="9.140625" style="111"/>
    <col min="10215" max="10220" width="9.28515625" style="111" customWidth="1"/>
    <col min="10221" max="10466" width="9.140625" style="111"/>
    <col min="10467" max="10467" width="37.28515625" style="111" customWidth="1"/>
    <col min="10468" max="10470" width="9.140625" style="111"/>
    <col min="10471" max="10476" width="9.28515625" style="111" customWidth="1"/>
    <col min="10477" max="10722" width="9.140625" style="111"/>
    <col min="10723" max="10723" width="37.28515625" style="111" customWidth="1"/>
    <col min="10724" max="10726" width="9.140625" style="111"/>
    <col min="10727" max="10732" width="9.28515625" style="111" customWidth="1"/>
    <col min="10733" max="10978" width="9.140625" style="111"/>
    <col min="10979" max="10979" width="37.28515625" style="111" customWidth="1"/>
    <col min="10980" max="10982" width="9.140625" style="111"/>
    <col min="10983" max="10988" width="9.28515625" style="111" customWidth="1"/>
    <col min="10989" max="11234" width="9.140625" style="111"/>
    <col min="11235" max="11235" width="37.28515625" style="111" customWidth="1"/>
    <col min="11236" max="11238" width="9.140625" style="111"/>
    <col min="11239" max="11244" width="9.28515625" style="111" customWidth="1"/>
    <col min="11245" max="11490" width="9.140625" style="111"/>
    <col min="11491" max="11491" width="37.28515625" style="111" customWidth="1"/>
    <col min="11492" max="11494" width="9.140625" style="111"/>
    <col min="11495" max="11500" width="9.28515625" style="111" customWidth="1"/>
    <col min="11501" max="11746" width="9.140625" style="111"/>
    <col min="11747" max="11747" width="37.28515625" style="111" customWidth="1"/>
    <col min="11748" max="11750" width="9.140625" style="111"/>
    <col min="11751" max="11756" width="9.28515625" style="111" customWidth="1"/>
    <col min="11757" max="12002" width="9.140625" style="111"/>
    <col min="12003" max="12003" width="37.28515625" style="111" customWidth="1"/>
    <col min="12004" max="12006" width="9.140625" style="111"/>
    <col min="12007" max="12012" width="9.28515625" style="111" customWidth="1"/>
    <col min="12013" max="12258" width="9.140625" style="111"/>
    <col min="12259" max="12259" width="37.28515625" style="111" customWidth="1"/>
    <col min="12260" max="12262" width="9.140625" style="111"/>
    <col min="12263" max="12268" width="9.28515625" style="111" customWidth="1"/>
    <col min="12269" max="12514" width="9.140625" style="111"/>
    <col min="12515" max="12515" width="37.28515625" style="111" customWidth="1"/>
    <col min="12516" max="12518" width="9.140625" style="111"/>
    <col min="12519" max="12524" width="9.28515625" style="111" customWidth="1"/>
    <col min="12525" max="12770" width="9.140625" style="111"/>
    <col min="12771" max="12771" width="37.28515625" style="111" customWidth="1"/>
    <col min="12772" max="12774" width="9.140625" style="111"/>
    <col min="12775" max="12780" width="9.28515625" style="111" customWidth="1"/>
    <col min="12781" max="13026" width="9.140625" style="111"/>
    <col min="13027" max="13027" width="37.28515625" style="111" customWidth="1"/>
    <col min="13028" max="13030" width="9.140625" style="111"/>
    <col min="13031" max="13036" width="9.28515625" style="111" customWidth="1"/>
    <col min="13037" max="13282" width="9.140625" style="111"/>
    <col min="13283" max="13283" width="37.28515625" style="111" customWidth="1"/>
    <col min="13284" max="13286" width="9.140625" style="111"/>
    <col min="13287" max="13292" width="9.28515625" style="111" customWidth="1"/>
    <col min="13293" max="13538" width="9.140625" style="111"/>
    <col min="13539" max="13539" width="37.28515625" style="111" customWidth="1"/>
    <col min="13540" max="13542" width="9.140625" style="111"/>
    <col min="13543" max="13548" width="9.28515625" style="111" customWidth="1"/>
    <col min="13549" max="13794" width="9.140625" style="111"/>
    <col min="13795" max="13795" width="37.28515625" style="111" customWidth="1"/>
    <col min="13796" max="13798" width="9.140625" style="111"/>
    <col min="13799" max="13804" width="9.28515625" style="111" customWidth="1"/>
    <col min="13805" max="14050" width="9.140625" style="111"/>
    <col min="14051" max="14051" width="37.28515625" style="111" customWidth="1"/>
    <col min="14052" max="14054" width="9.140625" style="111"/>
    <col min="14055" max="14060" width="9.28515625" style="111" customWidth="1"/>
    <col min="14061" max="14306" width="9.140625" style="111"/>
    <col min="14307" max="14307" width="37.28515625" style="111" customWidth="1"/>
    <col min="14308" max="14310" width="9.140625" style="111"/>
    <col min="14311" max="14316" width="9.28515625" style="111" customWidth="1"/>
    <col min="14317" max="14562" width="9.140625" style="111"/>
    <col min="14563" max="14563" width="37.28515625" style="111" customWidth="1"/>
    <col min="14564" max="14566" width="9.140625" style="111"/>
    <col min="14567" max="14572" width="9.28515625" style="111" customWidth="1"/>
    <col min="14573" max="14818" width="9.140625" style="111"/>
    <col min="14819" max="14819" width="37.28515625" style="111" customWidth="1"/>
    <col min="14820" max="14822" width="9.140625" style="111"/>
    <col min="14823" max="14828" width="9.28515625" style="111" customWidth="1"/>
    <col min="14829" max="15074" width="9.140625" style="111"/>
    <col min="15075" max="15075" width="37.28515625" style="111" customWidth="1"/>
    <col min="15076" max="15078" width="9.140625" style="111"/>
    <col min="15079" max="15084" width="9.28515625" style="111" customWidth="1"/>
    <col min="15085" max="15330" width="9.140625" style="111"/>
    <col min="15331" max="15331" width="37.28515625" style="111" customWidth="1"/>
    <col min="15332" max="15334" width="9.140625" style="111"/>
    <col min="15335" max="15340" width="9.28515625" style="111" customWidth="1"/>
    <col min="15341" max="15586" width="9.140625" style="111"/>
    <col min="15587" max="15587" width="37.28515625" style="111" customWidth="1"/>
    <col min="15588" max="15590" width="9.140625" style="111"/>
    <col min="15591" max="15596" width="9.28515625" style="111" customWidth="1"/>
    <col min="15597" max="15842" width="9.140625" style="111"/>
    <col min="15843" max="15843" width="37.28515625" style="111" customWidth="1"/>
    <col min="15844" max="15846" width="9.140625" style="111"/>
    <col min="15847" max="15852" width="9.28515625" style="111" customWidth="1"/>
    <col min="15853" max="16098" width="9.140625" style="111"/>
    <col min="16099" max="16099" width="37.28515625" style="111" customWidth="1"/>
    <col min="16100" max="16102" width="9.140625" style="111"/>
    <col min="16103" max="16108" width="9.28515625" style="111" customWidth="1"/>
    <col min="16109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38.450000000000003" customHeight="1" thickBot="1" x14ac:dyDescent="0.3">
      <c r="A3" s="3"/>
      <c r="B3" s="396" t="s">
        <v>88</v>
      </c>
      <c r="C3" s="396"/>
      <c r="D3" s="396"/>
      <c r="E3" s="396"/>
      <c r="F3" s="396"/>
      <c r="G3" s="396"/>
      <c r="H3" s="396"/>
    </row>
    <row r="4" spans="1:10" ht="15.6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41.45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4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37.9" customHeight="1" x14ac:dyDescent="0.25">
      <c r="A7" s="409" t="s">
        <v>125</v>
      </c>
      <c r="B7" s="114" t="s">
        <v>126</v>
      </c>
      <c r="C7" s="115">
        <v>4899</v>
      </c>
      <c r="D7" s="115">
        <v>0</v>
      </c>
      <c r="E7" s="115">
        <v>675</v>
      </c>
      <c r="F7" s="115">
        <v>0</v>
      </c>
      <c r="G7" s="115">
        <v>3689</v>
      </c>
      <c r="H7" s="115">
        <v>0</v>
      </c>
      <c r="I7" s="115">
        <v>535</v>
      </c>
      <c r="J7" s="115">
        <v>0</v>
      </c>
    </row>
    <row r="8" spans="1:10" ht="19.899999999999999" customHeight="1" x14ac:dyDescent="0.25">
      <c r="A8" s="410"/>
      <c r="B8" s="114" t="s">
        <v>127</v>
      </c>
      <c r="C8" s="115">
        <v>1409</v>
      </c>
      <c r="D8" s="115">
        <v>0</v>
      </c>
      <c r="E8" s="115">
        <v>1326</v>
      </c>
      <c r="F8" s="115">
        <v>0</v>
      </c>
      <c r="G8" s="115">
        <v>68</v>
      </c>
      <c r="H8" s="115">
        <v>0</v>
      </c>
      <c r="I8" s="115">
        <v>15</v>
      </c>
      <c r="J8" s="115">
        <v>0</v>
      </c>
    </row>
    <row r="9" spans="1:10" ht="49.9" customHeight="1" x14ac:dyDescent="0.25">
      <c r="A9" s="411"/>
      <c r="B9" s="114" t="s">
        <v>128</v>
      </c>
      <c r="C9" s="115">
        <v>800</v>
      </c>
      <c r="D9" s="115">
        <v>0</v>
      </c>
      <c r="E9" s="115">
        <v>0</v>
      </c>
      <c r="F9" s="115">
        <v>0</v>
      </c>
      <c r="G9" s="115">
        <v>800</v>
      </c>
      <c r="H9" s="115">
        <v>0</v>
      </c>
      <c r="I9" s="115">
        <v>0</v>
      </c>
      <c r="J9" s="115">
        <v>0</v>
      </c>
    </row>
    <row r="10" spans="1:10" ht="19.899999999999999" customHeight="1" x14ac:dyDescent="0.25">
      <c r="A10" s="117" t="s">
        <v>129</v>
      </c>
      <c r="B10" s="114" t="s">
        <v>130</v>
      </c>
      <c r="C10" s="115">
        <v>394</v>
      </c>
      <c r="D10" s="115">
        <v>0</v>
      </c>
      <c r="E10" s="115">
        <v>0</v>
      </c>
      <c r="F10" s="115">
        <v>0</v>
      </c>
      <c r="G10" s="115">
        <v>284</v>
      </c>
      <c r="H10" s="115">
        <v>0</v>
      </c>
      <c r="I10" s="115">
        <v>110</v>
      </c>
      <c r="J10" s="115">
        <v>0</v>
      </c>
    </row>
    <row r="11" spans="1:10" ht="19.899999999999999" customHeight="1" x14ac:dyDescent="0.25">
      <c r="A11" s="117" t="s">
        <v>131</v>
      </c>
      <c r="B11" s="114" t="s">
        <v>132</v>
      </c>
      <c r="C11" s="115">
        <v>220</v>
      </c>
      <c r="D11" s="115">
        <v>200</v>
      </c>
      <c r="E11" s="115">
        <v>0</v>
      </c>
      <c r="F11" s="115">
        <v>0</v>
      </c>
      <c r="G11" s="115">
        <v>0</v>
      </c>
      <c r="H11" s="115">
        <v>0</v>
      </c>
      <c r="I11" s="115">
        <v>220</v>
      </c>
      <c r="J11" s="115">
        <v>200</v>
      </c>
    </row>
    <row r="12" spans="1:10" ht="19.899999999999999" customHeight="1" x14ac:dyDescent="0.25">
      <c r="A12" s="117" t="s">
        <v>133</v>
      </c>
      <c r="B12" s="114" t="s">
        <v>134</v>
      </c>
      <c r="C12" s="115">
        <v>440</v>
      </c>
      <c r="D12" s="115">
        <v>0</v>
      </c>
      <c r="E12" s="115">
        <v>0</v>
      </c>
      <c r="F12" s="115">
        <v>0</v>
      </c>
      <c r="G12" s="115">
        <v>440</v>
      </c>
      <c r="H12" s="115">
        <v>0</v>
      </c>
      <c r="I12" s="115">
        <v>0</v>
      </c>
      <c r="J12" s="115">
        <v>0</v>
      </c>
    </row>
    <row r="13" spans="1:10" ht="19.899999999999999" customHeight="1" x14ac:dyDescent="0.25">
      <c r="A13" s="118" t="s">
        <v>15</v>
      </c>
      <c r="B13" s="114" t="s">
        <v>16</v>
      </c>
      <c r="C13" s="115">
        <v>983</v>
      </c>
      <c r="D13" s="115">
        <v>0</v>
      </c>
      <c r="E13" s="115">
        <v>0</v>
      </c>
      <c r="F13" s="115">
        <v>0</v>
      </c>
      <c r="G13" s="115">
        <v>334</v>
      </c>
      <c r="H13" s="115">
        <v>0</v>
      </c>
      <c r="I13" s="115">
        <v>649</v>
      </c>
      <c r="J13" s="115">
        <v>0</v>
      </c>
    </row>
    <row r="14" spans="1:10" ht="16.149999999999999" customHeight="1" x14ac:dyDescent="0.25">
      <c r="A14" s="117" t="s">
        <v>135</v>
      </c>
      <c r="B14" s="114" t="s">
        <v>136</v>
      </c>
      <c r="C14" s="115">
        <v>88</v>
      </c>
      <c r="D14" s="115">
        <v>0</v>
      </c>
      <c r="E14" s="115">
        <v>0</v>
      </c>
      <c r="F14" s="115">
        <v>0</v>
      </c>
      <c r="G14" s="115">
        <v>0</v>
      </c>
      <c r="H14" s="115">
        <v>0</v>
      </c>
      <c r="I14" s="115">
        <v>88</v>
      </c>
      <c r="J14" s="115">
        <v>0</v>
      </c>
    </row>
    <row r="15" spans="1:10" ht="19.899999999999999" customHeight="1" x14ac:dyDescent="0.25">
      <c r="A15" s="117" t="s">
        <v>137</v>
      </c>
      <c r="B15" s="114" t="s">
        <v>138</v>
      </c>
      <c r="C15" s="115">
        <v>690</v>
      </c>
      <c r="D15" s="115">
        <v>0</v>
      </c>
      <c r="E15" s="115">
        <v>0</v>
      </c>
      <c r="F15" s="115">
        <v>0</v>
      </c>
      <c r="G15" s="115">
        <v>690</v>
      </c>
      <c r="H15" s="115">
        <v>0</v>
      </c>
      <c r="I15" s="115">
        <v>0</v>
      </c>
      <c r="J15" s="115">
        <v>0</v>
      </c>
    </row>
    <row r="16" spans="1:10" ht="19.899999999999999" customHeight="1" x14ac:dyDescent="0.25">
      <c r="A16" s="117" t="s">
        <v>139</v>
      </c>
      <c r="B16" s="114" t="s">
        <v>140</v>
      </c>
      <c r="C16" s="115">
        <v>83</v>
      </c>
      <c r="D16" s="115">
        <v>0</v>
      </c>
      <c r="E16" s="115">
        <v>0</v>
      </c>
      <c r="F16" s="115">
        <v>0</v>
      </c>
      <c r="G16" s="115">
        <v>0</v>
      </c>
      <c r="H16" s="115">
        <v>0</v>
      </c>
      <c r="I16" s="115">
        <v>83</v>
      </c>
      <c r="J16" s="115">
        <v>0</v>
      </c>
    </row>
    <row r="17" spans="1:10" ht="19.899999999999999" customHeight="1" x14ac:dyDescent="0.25">
      <c r="A17" s="117" t="s">
        <v>27</v>
      </c>
      <c r="B17" s="114" t="s">
        <v>28</v>
      </c>
      <c r="C17" s="115">
        <v>720</v>
      </c>
      <c r="D17" s="115">
        <v>0</v>
      </c>
      <c r="E17" s="115">
        <v>0</v>
      </c>
      <c r="F17" s="115">
        <v>0</v>
      </c>
      <c r="G17" s="115">
        <v>720</v>
      </c>
      <c r="H17" s="115">
        <v>0</v>
      </c>
      <c r="I17" s="115">
        <v>0</v>
      </c>
      <c r="J17" s="115">
        <v>0</v>
      </c>
    </row>
    <row r="18" spans="1:10" ht="19.899999999999999" customHeight="1" x14ac:dyDescent="0.25">
      <c r="A18" s="117" t="s">
        <v>141</v>
      </c>
      <c r="B18" s="114" t="s">
        <v>142</v>
      </c>
      <c r="C18" s="115">
        <v>1397</v>
      </c>
      <c r="D18" s="115">
        <v>0</v>
      </c>
      <c r="E18" s="115">
        <v>0</v>
      </c>
      <c r="F18" s="115">
        <v>0</v>
      </c>
      <c r="G18" s="115">
        <v>767</v>
      </c>
      <c r="H18" s="115">
        <v>0</v>
      </c>
      <c r="I18" s="115">
        <v>630</v>
      </c>
      <c r="J18" s="115">
        <v>0</v>
      </c>
    </row>
    <row r="19" spans="1:10" ht="19.899999999999999" customHeight="1" x14ac:dyDescent="0.25">
      <c r="A19" s="117" t="s">
        <v>143</v>
      </c>
      <c r="B19" s="114" t="s">
        <v>143</v>
      </c>
      <c r="C19" s="168">
        <v>5656</v>
      </c>
      <c r="D19" s="168">
        <v>0</v>
      </c>
      <c r="E19" s="168">
        <v>440</v>
      </c>
      <c r="F19" s="168">
        <v>0</v>
      </c>
      <c r="G19" s="168">
        <v>4105</v>
      </c>
      <c r="H19" s="169">
        <v>0</v>
      </c>
      <c r="I19" s="168">
        <v>1111</v>
      </c>
      <c r="J19" s="168"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v>715</v>
      </c>
      <c r="D20" s="115">
        <v>0</v>
      </c>
      <c r="E20" s="115">
        <v>0</v>
      </c>
      <c r="F20" s="115">
        <v>0</v>
      </c>
      <c r="G20" s="115">
        <v>440</v>
      </c>
      <c r="H20" s="115">
        <v>0</v>
      </c>
      <c r="I20" s="115">
        <v>275</v>
      </c>
      <c r="J20" s="115">
        <v>0</v>
      </c>
    </row>
    <row r="21" spans="1:10" ht="49.5" customHeight="1" x14ac:dyDescent="0.25">
      <c r="A21" s="410"/>
      <c r="B21" s="120" t="s">
        <v>146</v>
      </c>
      <c r="C21" s="115">
        <v>1813</v>
      </c>
      <c r="D21" s="115">
        <v>0</v>
      </c>
      <c r="E21" s="115">
        <v>0</v>
      </c>
      <c r="F21" s="115">
        <v>0</v>
      </c>
      <c r="G21" s="115">
        <v>1379</v>
      </c>
      <c r="H21" s="115">
        <v>0</v>
      </c>
      <c r="I21" s="115">
        <v>434</v>
      </c>
      <c r="J21" s="115">
        <v>0</v>
      </c>
    </row>
    <row r="22" spans="1:10" ht="32.450000000000003" customHeight="1" x14ac:dyDescent="0.25">
      <c r="A22" s="411"/>
      <c r="B22" s="120" t="s">
        <v>147</v>
      </c>
      <c r="C22" s="115">
        <v>3128</v>
      </c>
      <c r="D22" s="115">
        <v>0</v>
      </c>
      <c r="E22" s="115">
        <v>440</v>
      </c>
      <c r="F22" s="115">
        <v>0</v>
      </c>
      <c r="G22" s="115">
        <v>2286</v>
      </c>
      <c r="H22" s="115">
        <v>0</v>
      </c>
      <c r="I22" s="115">
        <v>402</v>
      </c>
      <c r="J22" s="115">
        <v>0</v>
      </c>
    </row>
    <row r="23" spans="1:10" ht="34.15" customHeight="1" x14ac:dyDescent="0.25">
      <c r="A23" s="117" t="s">
        <v>148</v>
      </c>
      <c r="B23" s="120" t="s">
        <v>149</v>
      </c>
      <c r="C23" s="115">
        <v>6570</v>
      </c>
      <c r="D23" s="115">
        <v>0</v>
      </c>
      <c r="E23" s="115">
        <v>325</v>
      </c>
      <c r="F23" s="115">
        <v>0</v>
      </c>
      <c r="G23" s="115">
        <v>4498</v>
      </c>
      <c r="H23" s="115">
        <v>0</v>
      </c>
      <c r="I23" s="115">
        <v>1747</v>
      </c>
      <c r="J23" s="115">
        <v>0</v>
      </c>
    </row>
    <row r="24" spans="1:10" ht="19.899999999999999" customHeight="1" x14ac:dyDescent="0.25">
      <c r="A24" s="118" t="s">
        <v>49</v>
      </c>
      <c r="B24" s="114" t="s">
        <v>50</v>
      </c>
      <c r="C24" s="115">
        <v>8532</v>
      </c>
      <c r="D24" s="115">
        <v>8288</v>
      </c>
      <c r="E24" s="115">
        <v>0</v>
      </c>
      <c r="F24" s="115">
        <v>0</v>
      </c>
      <c r="G24" s="115">
        <v>8477</v>
      </c>
      <c r="H24" s="115">
        <v>8233</v>
      </c>
      <c r="I24" s="115">
        <v>55</v>
      </c>
      <c r="J24" s="115">
        <v>55</v>
      </c>
    </row>
    <row r="25" spans="1:10" ht="19.899999999999999" customHeight="1" x14ac:dyDescent="0.25">
      <c r="A25" s="117" t="s">
        <v>150</v>
      </c>
      <c r="B25" s="114" t="s">
        <v>52</v>
      </c>
      <c r="C25" s="115">
        <v>486</v>
      </c>
      <c r="D25" s="115">
        <v>0</v>
      </c>
      <c r="E25" s="115">
        <v>0</v>
      </c>
      <c r="F25" s="115">
        <v>0</v>
      </c>
      <c r="G25" s="115">
        <v>486</v>
      </c>
      <c r="H25" s="115">
        <v>0</v>
      </c>
      <c r="I25" s="115">
        <v>0</v>
      </c>
      <c r="J25" s="115">
        <v>0</v>
      </c>
    </row>
    <row r="26" spans="1:10" ht="19.899999999999999" customHeight="1" x14ac:dyDescent="0.25">
      <c r="A26" s="117" t="s">
        <v>151</v>
      </c>
      <c r="B26" s="114" t="s">
        <v>152</v>
      </c>
      <c r="C26" s="115">
        <v>1333</v>
      </c>
      <c r="D26" s="115">
        <v>0</v>
      </c>
      <c r="E26" s="115">
        <v>0</v>
      </c>
      <c r="F26" s="115">
        <v>0</v>
      </c>
      <c r="G26" s="115">
        <v>770</v>
      </c>
      <c r="H26" s="115">
        <v>0</v>
      </c>
      <c r="I26" s="115">
        <v>563</v>
      </c>
      <c r="J26" s="115">
        <v>0</v>
      </c>
    </row>
    <row r="27" spans="1:10" ht="19.899999999999999" customHeight="1" x14ac:dyDescent="0.25">
      <c r="A27" s="117" t="s">
        <v>153</v>
      </c>
      <c r="B27" s="114" t="s">
        <v>154</v>
      </c>
      <c r="C27" s="115">
        <v>4150</v>
      </c>
      <c r="D27" s="115">
        <v>0</v>
      </c>
      <c r="E27" s="115">
        <v>2792</v>
      </c>
      <c r="F27" s="115">
        <v>0</v>
      </c>
      <c r="G27" s="115">
        <v>500</v>
      </c>
      <c r="H27" s="115">
        <v>0</v>
      </c>
      <c r="I27" s="115">
        <v>858</v>
      </c>
      <c r="J27" s="115">
        <v>0</v>
      </c>
    </row>
    <row r="28" spans="1:10" ht="19.899999999999999" customHeight="1" x14ac:dyDescent="0.25">
      <c r="A28" s="117" t="s">
        <v>155</v>
      </c>
      <c r="B28" s="114" t="s">
        <v>156</v>
      </c>
      <c r="C28" s="115">
        <v>350</v>
      </c>
      <c r="D28" s="115">
        <v>0</v>
      </c>
      <c r="E28" s="115">
        <v>0</v>
      </c>
      <c r="F28" s="115">
        <v>0</v>
      </c>
      <c r="G28" s="115">
        <v>350</v>
      </c>
      <c r="H28" s="115">
        <v>0</v>
      </c>
      <c r="I28" s="115">
        <v>0</v>
      </c>
      <c r="J28" s="115">
        <v>0</v>
      </c>
    </row>
    <row r="29" spans="1:10" ht="19.899999999999999" customHeight="1" x14ac:dyDescent="0.25">
      <c r="A29" s="121" t="s">
        <v>157</v>
      </c>
      <c r="B29" s="114" t="s">
        <v>158</v>
      </c>
      <c r="C29" s="115">
        <v>633</v>
      </c>
      <c r="D29" s="115">
        <v>633</v>
      </c>
      <c r="E29" s="115">
        <v>0</v>
      </c>
      <c r="F29" s="115">
        <v>0</v>
      </c>
      <c r="G29" s="115">
        <v>0</v>
      </c>
      <c r="H29" s="115">
        <v>0</v>
      </c>
      <c r="I29" s="115">
        <v>633</v>
      </c>
      <c r="J29" s="115">
        <v>633</v>
      </c>
    </row>
    <row r="30" spans="1:10" ht="19.899999999999999" customHeight="1" x14ac:dyDescent="0.25">
      <c r="A30" s="117" t="s">
        <v>159</v>
      </c>
      <c r="B30" s="114" t="s">
        <v>160</v>
      </c>
      <c r="C30" s="115">
        <v>782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782</v>
      </c>
      <c r="J30" s="115">
        <v>0</v>
      </c>
    </row>
    <row r="31" spans="1:10" ht="19.899999999999999" customHeight="1" x14ac:dyDescent="0.25">
      <c r="A31" s="117" t="s">
        <v>161</v>
      </c>
      <c r="B31" s="114" t="s">
        <v>162</v>
      </c>
      <c r="C31" s="115">
        <v>12188</v>
      </c>
      <c r="D31" s="115">
        <v>20</v>
      </c>
      <c r="E31" s="115">
        <v>9680</v>
      </c>
      <c r="F31" s="115">
        <v>20</v>
      </c>
      <c r="G31" s="115">
        <v>951</v>
      </c>
      <c r="H31" s="115">
        <v>0</v>
      </c>
      <c r="I31" s="115">
        <v>1557</v>
      </c>
      <c r="J31" s="115">
        <v>0</v>
      </c>
    </row>
    <row r="32" spans="1:10" ht="19.899999999999999" customHeight="1" x14ac:dyDescent="0.25">
      <c r="A32" s="413" t="s">
        <v>163</v>
      </c>
      <c r="B32" s="114" t="s">
        <v>164</v>
      </c>
      <c r="C32" s="115">
        <v>160</v>
      </c>
      <c r="D32" s="115">
        <v>0</v>
      </c>
      <c r="E32" s="115">
        <v>0</v>
      </c>
      <c r="F32" s="115">
        <v>0</v>
      </c>
      <c r="G32" s="115">
        <v>50</v>
      </c>
      <c r="H32" s="115">
        <v>0</v>
      </c>
      <c r="I32" s="115">
        <v>110</v>
      </c>
      <c r="J32" s="115">
        <v>0</v>
      </c>
    </row>
    <row r="33" spans="1:10" ht="19.899999999999999" customHeight="1" x14ac:dyDescent="0.25">
      <c r="A33" s="414"/>
      <c r="B33" s="114" t="s">
        <v>165</v>
      </c>
      <c r="C33" s="115">
        <v>149</v>
      </c>
      <c r="D33" s="115">
        <v>0</v>
      </c>
      <c r="E33" s="115">
        <v>0</v>
      </c>
      <c r="F33" s="115">
        <v>0</v>
      </c>
      <c r="G33" s="115">
        <v>149</v>
      </c>
      <c r="H33" s="115">
        <v>0</v>
      </c>
      <c r="I33" s="115">
        <v>0</v>
      </c>
      <c r="J33" s="115">
        <v>0</v>
      </c>
    </row>
    <row r="34" spans="1:10" ht="19.899999999999999" customHeight="1" x14ac:dyDescent="0.25">
      <c r="A34" s="121" t="s">
        <v>166</v>
      </c>
      <c r="B34" s="114" t="s">
        <v>167</v>
      </c>
      <c r="C34" s="115">
        <v>926</v>
      </c>
      <c r="D34" s="115">
        <v>0</v>
      </c>
      <c r="E34" s="115">
        <v>0</v>
      </c>
      <c r="F34" s="115">
        <v>0</v>
      </c>
      <c r="G34" s="115">
        <v>806</v>
      </c>
      <c r="H34" s="115">
        <v>0</v>
      </c>
      <c r="I34" s="115">
        <v>120</v>
      </c>
      <c r="J34" s="115">
        <v>0</v>
      </c>
    </row>
    <row r="35" spans="1:10" ht="19.899999999999999" customHeight="1" x14ac:dyDescent="0.25">
      <c r="A35" s="121" t="s">
        <v>168</v>
      </c>
      <c r="B35" s="114" t="s">
        <v>76</v>
      </c>
      <c r="C35" s="115">
        <v>3217</v>
      </c>
      <c r="D35" s="115">
        <v>0</v>
      </c>
      <c r="E35" s="115">
        <v>156</v>
      </c>
      <c r="F35" s="115">
        <v>0</v>
      </c>
      <c r="G35" s="115">
        <v>1289</v>
      </c>
      <c r="H35" s="115">
        <v>0</v>
      </c>
      <c r="I35" s="115">
        <v>1772</v>
      </c>
      <c r="J35" s="115">
        <v>0</v>
      </c>
    </row>
    <row r="36" spans="1:10" ht="19.899999999999999" customHeight="1" x14ac:dyDescent="0.25">
      <c r="A36" s="117" t="s">
        <v>169</v>
      </c>
      <c r="B36" s="114" t="s">
        <v>170</v>
      </c>
      <c r="C36" s="115">
        <v>305</v>
      </c>
      <c r="D36" s="115">
        <v>0</v>
      </c>
      <c r="E36" s="115">
        <v>0</v>
      </c>
      <c r="F36" s="115">
        <v>0</v>
      </c>
      <c r="G36" s="115">
        <v>305</v>
      </c>
      <c r="H36" s="115">
        <v>0</v>
      </c>
      <c r="I36" s="115">
        <v>0</v>
      </c>
      <c r="J36" s="115">
        <v>0</v>
      </c>
    </row>
    <row r="37" spans="1:10" ht="19.899999999999999" customHeight="1" x14ac:dyDescent="0.25">
      <c r="A37" s="170" t="s">
        <v>171</v>
      </c>
      <c r="B37" s="171" t="s">
        <v>172</v>
      </c>
      <c r="C37" s="172">
        <v>2479</v>
      </c>
      <c r="D37" s="172">
        <v>0</v>
      </c>
      <c r="E37" s="172">
        <v>2111</v>
      </c>
      <c r="F37" s="172">
        <v>0</v>
      </c>
      <c r="G37" s="172">
        <v>368</v>
      </c>
      <c r="H37" s="172">
        <v>0</v>
      </c>
      <c r="I37" s="172">
        <v>0</v>
      </c>
      <c r="J37" s="172">
        <v>0</v>
      </c>
    </row>
    <row r="38" spans="1:10" s="126" customFormat="1" ht="22.9" customHeight="1" x14ac:dyDescent="0.2">
      <c r="A38" s="415" t="s">
        <v>111</v>
      </c>
      <c r="B38" s="415"/>
      <c r="C38" s="173">
        <v>60039</v>
      </c>
      <c r="D38" s="173">
        <v>9141</v>
      </c>
      <c r="E38" s="173">
        <v>17505</v>
      </c>
      <c r="F38" s="173">
        <v>20</v>
      </c>
      <c r="G38" s="173">
        <v>30896</v>
      </c>
      <c r="H38" s="173">
        <v>8233</v>
      </c>
      <c r="I38" s="173">
        <v>11638</v>
      </c>
      <c r="J38" s="173">
        <v>888</v>
      </c>
    </row>
    <row r="39" spans="1:10" s="126" customFormat="1" ht="16.149999999999999" customHeight="1" x14ac:dyDescent="0.2">
      <c r="A39" s="415" t="s">
        <v>185</v>
      </c>
      <c r="B39" s="415"/>
      <c r="C39" s="173">
        <v>2173</v>
      </c>
      <c r="D39" s="173"/>
      <c r="E39" s="173"/>
      <c r="F39" s="173"/>
      <c r="G39" s="173"/>
      <c r="H39" s="173"/>
      <c r="I39" s="173"/>
      <c r="J39" s="173"/>
    </row>
    <row r="40" spans="1:10" ht="16.899999999999999" customHeight="1" x14ac:dyDescent="0.25">
      <c r="A40" s="394" t="s">
        <v>112</v>
      </c>
      <c r="B40" s="394"/>
      <c r="C40" s="174">
        <v>62212</v>
      </c>
      <c r="D40" s="174">
        <v>9141</v>
      </c>
      <c r="E40" s="174">
        <v>17505</v>
      </c>
      <c r="F40" s="174">
        <v>20</v>
      </c>
      <c r="G40" s="174">
        <v>30896</v>
      </c>
      <c r="H40" s="174">
        <v>8233</v>
      </c>
      <c r="I40" s="174">
        <v>11638</v>
      </c>
      <c r="J40" s="174">
        <v>888</v>
      </c>
    </row>
  </sheetData>
  <mergeCells count="15">
    <mergeCell ref="A40:B40"/>
    <mergeCell ref="A1:H1"/>
    <mergeCell ref="B3:H3"/>
    <mergeCell ref="A4:A6"/>
    <mergeCell ref="B4:B6"/>
    <mergeCell ref="C4:D5"/>
    <mergeCell ref="E4:J4"/>
    <mergeCell ref="E5:F5"/>
    <mergeCell ref="G5:H5"/>
    <mergeCell ref="I5:J5"/>
    <mergeCell ref="A7:A9"/>
    <mergeCell ref="A20:A22"/>
    <mergeCell ref="A32:A33"/>
    <mergeCell ref="A38:B38"/>
    <mergeCell ref="A39:B39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view="pageBreakPreview" zoomScale="60" zoomScaleNormal="80" workbookViewId="0">
      <selection activeCell="F11" sqref="F11"/>
    </sheetView>
  </sheetViews>
  <sheetFormatPr defaultRowHeight="15" x14ac:dyDescent="0.25"/>
  <cols>
    <col min="1" max="1" width="48.140625" style="70" customWidth="1"/>
    <col min="2" max="2" width="10.7109375" style="71" customWidth="1"/>
    <col min="3" max="3" width="24.42578125" style="71" customWidth="1"/>
    <col min="4" max="4" width="21.5703125" style="71" customWidth="1"/>
    <col min="5" max="5" width="16.5703125" style="71" customWidth="1"/>
    <col min="6" max="6" width="16.42578125" style="70" customWidth="1"/>
    <col min="7" max="7" width="16.140625" style="70" customWidth="1"/>
    <col min="8" max="8" width="14" style="70" customWidth="1"/>
    <col min="9" max="240" width="9.140625" style="70"/>
    <col min="241" max="241" width="34" style="70" customWidth="1"/>
    <col min="242" max="242" width="11.28515625" style="70" customWidth="1"/>
    <col min="243" max="243" width="11" style="70" customWidth="1"/>
    <col min="244" max="250" width="9.140625" style="70"/>
    <col min="251" max="252" width="10.7109375" style="70" customWidth="1"/>
    <col min="253" max="253" width="9.140625" style="70"/>
    <col min="254" max="254" width="11.5703125" style="70" customWidth="1"/>
    <col min="255" max="255" width="13.7109375" style="70" customWidth="1"/>
    <col min="256" max="259" width="9.28515625" style="70" customWidth="1"/>
    <col min="260" max="496" width="9.140625" style="70"/>
    <col min="497" max="497" width="34" style="70" customWidth="1"/>
    <col min="498" max="498" width="11.28515625" style="70" customWidth="1"/>
    <col min="499" max="499" width="11" style="70" customWidth="1"/>
    <col min="500" max="506" width="9.140625" style="70"/>
    <col min="507" max="508" width="10.7109375" style="70" customWidth="1"/>
    <col min="509" max="509" width="9.140625" style="70"/>
    <col min="510" max="510" width="11.5703125" style="70" customWidth="1"/>
    <col min="511" max="511" width="13.7109375" style="70" customWidth="1"/>
    <col min="512" max="515" width="9.28515625" style="70" customWidth="1"/>
    <col min="516" max="752" width="9.140625" style="70"/>
    <col min="753" max="753" width="34" style="70" customWidth="1"/>
    <col min="754" max="754" width="11.28515625" style="70" customWidth="1"/>
    <col min="755" max="755" width="11" style="70" customWidth="1"/>
    <col min="756" max="762" width="9.140625" style="70"/>
    <col min="763" max="764" width="10.7109375" style="70" customWidth="1"/>
    <col min="765" max="765" width="9.140625" style="70"/>
    <col min="766" max="766" width="11.5703125" style="70" customWidth="1"/>
    <col min="767" max="767" width="13.7109375" style="70" customWidth="1"/>
    <col min="768" max="771" width="9.28515625" style="70" customWidth="1"/>
    <col min="772" max="1008" width="9.140625" style="70"/>
    <col min="1009" max="1009" width="34" style="70" customWidth="1"/>
    <col min="1010" max="1010" width="11.28515625" style="70" customWidth="1"/>
    <col min="1011" max="1011" width="11" style="70" customWidth="1"/>
    <col min="1012" max="1018" width="9.140625" style="70"/>
    <col min="1019" max="1020" width="10.7109375" style="70" customWidth="1"/>
    <col min="1021" max="1021" width="9.140625" style="70"/>
    <col min="1022" max="1022" width="11.5703125" style="70" customWidth="1"/>
    <col min="1023" max="1023" width="13.7109375" style="70" customWidth="1"/>
    <col min="1024" max="1027" width="9.28515625" style="70" customWidth="1"/>
    <col min="1028" max="1264" width="9.140625" style="70"/>
    <col min="1265" max="1265" width="34" style="70" customWidth="1"/>
    <col min="1266" max="1266" width="11.28515625" style="70" customWidth="1"/>
    <col min="1267" max="1267" width="11" style="70" customWidth="1"/>
    <col min="1268" max="1274" width="9.140625" style="70"/>
    <col min="1275" max="1276" width="10.7109375" style="70" customWidth="1"/>
    <col min="1277" max="1277" width="9.140625" style="70"/>
    <col min="1278" max="1278" width="11.5703125" style="70" customWidth="1"/>
    <col min="1279" max="1279" width="13.7109375" style="70" customWidth="1"/>
    <col min="1280" max="1283" width="9.28515625" style="70" customWidth="1"/>
    <col min="1284" max="1520" width="9.140625" style="70"/>
    <col min="1521" max="1521" width="34" style="70" customWidth="1"/>
    <col min="1522" max="1522" width="11.28515625" style="70" customWidth="1"/>
    <col min="1523" max="1523" width="11" style="70" customWidth="1"/>
    <col min="1524" max="1530" width="9.140625" style="70"/>
    <col min="1531" max="1532" width="10.7109375" style="70" customWidth="1"/>
    <col min="1533" max="1533" width="9.140625" style="70"/>
    <col min="1534" max="1534" width="11.5703125" style="70" customWidth="1"/>
    <col min="1535" max="1535" width="13.7109375" style="70" customWidth="1"/>
    <col min="1536" max="1539" width="9.28515625" style="70" customWidth="1"/>
    <col min="1540" max="1776" width="9.140625" style="70"/>
    <col min="1777" max="1777" width="34" style="70" customWidth="1"/>
    <col min="1778" max="1778" width="11.28515625" style="70" customWidth="1"/>
    <col min="1779" max="1779" width="11" style="70" customWidth="1"/>
    <col min="1780" max="1786" width="9.140625" style="70"/>
    <col min="1787" max="1788" width="10.7109375" style="70" customWidth="1"/>
    <col min="1789" max="1789" width="9.140625" style="70"/>
    <col min="1790" max="1790" width="11.5703125" style="70" customWidth="1"/>
    <col min="1791" max="1791" width="13.7109375" style="70" customWidth="1"/>
    <col min="1792" max="1795" width="9.28515625" style="70" customWidth="1"/>
    <col min="1796" max="2032" width="9.140625" style="70"/>
    <col min="2033" max="2033" width="34" style="70" customWidth="1"/>
    <col min="2034" max="2034" width="11.28515625" style="70" customWidth="1"/>
    <col min="2035" max="2035" width="11" style="70" customWidth="1"/>
    <col min="2036" max="2042" width="9.140625" style="70"/>
    <col min="2043" max="2044" width="10.7109375" style="70" customWidth="1"/>
    <col min="2045" max="2045" width="9.140625" style="70"/>
    <col min="2046" max="2046" width="11.5703125" style="70" customWidth="1"/>
    <col min="2047" max="2047" width="13.7109375" style="70" customWidth="1"/>
    <col min="2048" max="2051" width="9.28515625" style="70" customWidth="1"/>
    <col min="2052" max="2288" width="9.140625" style="70"/>
    <col min="2289" max="2289" width="34" style="70" customWidth="1"/>
    <col min="2290" max="2290" width="11.28515625" style="70" customWidth="1"/>
    <col min="2291" max="2291" width="11" style="70" customWidth="1"/>
    <col min="2292" max="2298" width="9.140625" style="70"/>
    <col min="2299" max="2300" width="10.7109375" style="70" customWidth="1"/>
    <col min="2301" max="2301" width="9.140625" style="70"/>
    <col min="2302" max="2302" width="11.5703125" style="70" customWidth="1"/>
    <col min="2303" max="2303" width="13.7109375" style="70" customWidth="1"/>
    <col min="2304" max="2307" width="9.28515625" style="70" customWidth="1"/>
    <col min="2308" max="2544" width="9.140625" style="70"/>
    <col min="2545" max="2545" width="34" style="70" customWidth="1"/>
    <col min="2546" max="2546" width="11.28515625" style="70" customWidth="1"/>
    <col min="2547" max="2547" width="11" style="70" customWidth="1"/>
    <col min="2548" max="2554" width="9.140625" style="70"/>
    <col min="2555" max="2556" width="10.7109375" style="70" customWidth="1"/>
    <col min="2557" max="2557" width="9.140625" style="70"/>
    <col min="2558" max="2558" width="11.5703125" style="70" customWidth="1"/>
    <col min="2559" max="2559" width="13.7109375" style="70" customWidth="1"/>
    <col min="2560" max="2563" width="9.28515625" style="70" customWidth="1"/>
    <col min="2564" max="2800" width="9.140625" style="70"/>
    <col min="2801" max="2801" width="34" style="70" customWidth="1"/>
    <col min="2802" max="2802" width="11.28515625" style="70" customWidth="1"/>
    <col min="2803" max="2803" width="11" style="70" customWidth="1"/>
    <col min="2804" max="2810" width="9.140625" style="70"/>
    <col min="2811" max="2812" width="10.7109375" style="70" customWidth="1"/>
    <col min="2813" max="2813" width="9.140625" style="70"/>
    <col min="2814" max="2814" width="11.5703125" style="70" customWidth="1"/>
    <col min="2815" max="2815" width="13.7109375" style="70" customWidth="1"/>
    <col min="2816" max="2819" width="9.28515625" style="70" customWidth="1"/>
    <col min="2820" max="3056" width="9.140625" style="70"/>
    <col min="3057" max="3057" width="34" style="70" customWidth="1"/>
    <col min="3058" max="3058" width="11.28515625" style="70" customWidth="1"/>
    <col min="3059" max="3059" width="11" style="70" customWidth="1"/>
    <col min="3060" max="3066" width="9.140625" style="70"/>
    <col min="3067" max="3068" width="10.7109375" style="70" customWidth="1"/>
    <col min="3069" max="3069" width="9.140625" style="70"/>
    <col min="3070" max="3070" width="11.5703125" style="70" customWidth="1"/>
    <col min="3071" max="3071" width="13.7109375" style="70" customWidth="1"/>
    <col min="3072" max="3075" width="9.28515625" style="70" customWidth="1"/>
    <col min="3076" max="3312" width="9.140625" style="70"/>
    <col min="3313" max="3313" width="34" style="70" customWidth="1"/>
    <col min="3314" max="3314" width="11.28515625" style="70" customWidth="1"/>
    <col min="3315" max="3315" width="11" style="70" customWidth="1"/>
    <col min="3316" max="3322" width="9.140625" style="70"/>
    <col min="3323" max="3324" width="10.7109375" style="70" customWidth="1"/>
    <col min="3325" max="3325" width="9.140625" style="70"/>
    <col min="3326" max="3326" width="11.5703125" style="70" customWidth="1"/>
    <col min="3327" max="3327" width="13.7109375" style="70" customWidth="1"/>
    <col min="3328" max="3331" width="9.28515625" style="70" customWidth="1"/>
    <col min="3332" max="3568" width="9.140625" style="70"/>
    <col min="3569" max="3569" width="34" style="70" customWidth="1"/>
    <col min="3570" max="3570" width="11.28515625" style="70" customWidth="1"/>
    <col min="3571" max="3571" width="11" style="70" customWidth="1"/>
    <col min="3572" max="3578" width="9.140625" style="70"/>
    <col min="3579" max="3580" width="10.7109375" style="70" customWidth="1"/>
    <col min="3581" max="3581" width="9.140625" style="70"/>
    <col min="3582" max="3582" width="11.5703125" style="70" customWidth="1"/>
    <col min="3583" max="3583" width="13.7109375" style="70" customWidth="1"/>
    <col min="3584" max="3587" width="9.28515625" style="70" customWidth="1"/>
    <col min="3588" max="3824" width="9.140625" style="70"/>
    <col min="3825" max="3825" width="34" style="70" customWidth="1"/>
    <col min="3826" max="3826" width="11.28515625" style="70" customWidth="1"/>
    <col min="3827" max="3827" width="11" style="70" customWidth="1"/>
    <col min="3828" max="3834" width="9.140625" style="70"/>
    <col min="3835" max="3836" width="10.7109375" style="70" customWidth="1"/>
    <col min="3837" max="3837" width="9.140625" style="70"/>
    <col min="3838" max="3838" width="11.5703125" style="70" customWidth="1"/>
    <col min="3839" max="3839" width="13.7109375" style="70" customWidth="1"/>
    <col min="3840" max="3843" width="9.28515625" style="70" customWidth="1"/>
    <col min="3844" max="4080" width="9.140625" style="70"/>
    <col min="4081" max="4081" width="34" style="70" customWidth="1"/>
    <col min="4082" max="4082" width="11.28515625" style="70" customWidth="1"/>
    <col min="4083" max="4083" width="11" style="70" customWidth="1"/>
    <col min="4084" max="4090" width="9.140625" style="70"/>
    <col min="4091" max="4092" width="10.7109375" style="70" customWidth="1"/>
    <col min="4093" max="4093" width="9.140625" style="70"/>
    <col min="4094" max="4094" width="11.5703125" style="70" customWidth="1"/>
    <col min="4095" max="4095" width="13.7109375" style="70" customWidth="1"/>
    <col min="4096" max="4099" width="9.28515625" style="70" customWidth="1"/>
    <col min="4100" max="4336" width="9.140625" style="70"/>
    <col min="4337" max="4337" width="34" style="70" customWidth="1"/>
    <col min="4338" max="4338" width="11.28515625" style="70" customWidth="1"/>
    <col min="4339" max="4339" width="11" style="70" customWidth="1"/>
    <col min="4340" max="4346" width="9.140625" style="70"/>
    <col min="4347" max="4348" width="10.7109375" style="70" customWidth="1"/>
    <col min="4349" max="4349" width="9.140625" style="70"/>
    <col min="4350" max="4350" width="11.5703125" style="70" customWidth="1"/>
    <col min="4351" max="4351" width="13.7109375" style="70" customWidth="1"/>
    <col min="4352" max="4355" width="9.28515625" style="70" customWidth="1"/>
    <col min="4356" max="4592" width="9.140625" style="70"/>
    <col min="4593" max="4593" width="34" style="70" customWidth="1"/>
    <col min="4594" max="4594" width="11.28515625" style="70" customWidth="1"/>
    <col min="4595" max="4595" width="11" style="70" customWidth="1"/>
    <col min="4596" max="4602" width="9.140625" style="70"/>
    <col min="4603" max="4604" width="10.7109375" style="70" customWidth="1"/>
    <col min="4605" max="4605" width="9.140625" style="70"/>
    <col min="4606" max="4606" width="11.5703125" style="70" customWidth="1"/>
    <col min="4607" max="4607" width="13.7109375" style="70" customWidth="1"/>
    <col min="4608" max="4611" width="9.28515625" style="70" customWidth="1"/>
    <col min="4612" max="4848" width="9.140625" style="70"/>
    <col min="4849" max="4849" width="34" style="70" customWidth="1"/>
    <col min="4850" max="4850" width="11.28515625" style="70" customWidth="1"/>
    <col min="4851" max="4851" width="11" style="70" customWidth="1"/>
    <col min="4852" max="4858" width="9.140625" style="70"/>
    <col min="4859" max="4860" width="10.7109375" style="70" customWidth="1"/>
    <col min="4861" max="4861" width="9.140625" style="70"/>
    <col min="4862" max="4862" width="11.5703125" style="70" customWidth="1"/>
    <col min="4863" max="4863" width="13.7109375" style="70" customWidth="1"/>
    <col min="4864" max="4867" width="9.28515625" style="70" customWidth="1"/>
    <col min="4868" max="5104" width="9.140625" style="70"/>
    <col min="5105" max="5105" width="34" style="70" customWidth="1"/>
    <col min="5106" max="5106" width="11.28515625" style="70" customWidth="1"/>
    <col min="5107" max="5107" width="11" style="70" customWidth="1"/>
    <col min="5108" max="5114" width="9.140625" style="70"/>
    <col min="5115" max="5116" width="10.7109375" style="70" customWidth="1"/>
    <col min="5117" max="5117" width="9.140625" style="70"/>
    <col min="5118" max="5118" width="11.5703125" style="70" customWidth="1"/>
    <col min="5119" max="5119" width="13.7109375" style="70" customWidth="1"/>
    <col min="5120" max="5123" width="9.28515625" style="70" customWidth="1"/>
    <col min="5124" max="5360" width="9.140625" style="70"/>
    <col min="5361" max="5361" width="34" style="70" customWidth="1"/>
    <col min="5362" max="5362" width="11.28515625" style="70" customWidth="1"/>
    <col min="5363" max="5363" width="11" style="70" customWidth="1"/>
    <col min="5364" max="5370" width="9.140625" style="70"/>
    <col min="5371" max="5372" width="10.7109375" style="70" customWidth="1"/>
    <col min="5373" max="5373" width="9.140625" style="70"/>
    <col min="5374" max="5374" width="11.5703125" style="70" customWidth="1"/>
    <col min="5375" max="5375" width="13.7109375" style="70" customWidth="1"/>
    <col min="5376" max="5379" width="9.28515625" style="70" customWidth="1"/>
    <col min="5380" max="5616" width="9.140625" style="70"/>
    <col min="5617" max="5617" width="34" style="70" customWidth="1"/>
    <col min="5618" max="5618" width="11.28515625" style="70" customWidth="1"/>
    <col min="5619" max="5619" width="11" style="70" customWidth="1"/>
    <col min="5620" max="5626" width="9.140625" style="70"/>
    <col min="5627" max="5628" width="10.7109375" style="70" customWidth="1"/>
    <col min="5629" max="5629" width="9.140625" style="70"/>
    <col min="5630" max="5630" width="11.5703125" style="70" customWidth="1"/>
    <col min="5631" max="5631" width="13.7109375" style="70" customWidth="1"/>
    <col min="5632" max="5635" width="9.28515625" style="70" customWidth="1"/>
    <col min="5636" max="5872" width="9.140625" style="70"/>
    <col min="5873" max="5873" width="34" style="70" customWidth="1"/>
    <col min="5874" max="5874" width="11.28515625" style="70" customWidth="1"/>
    <col min="5875" max="5875" width="11" style="70" customWidth="1"/>
    <col min="5876" max="5882" width="9.140625" style="70"/>
    <col min="5883" max="5884" width="10.7109375" style="70" customWidth="1"/>
    <col min="5885" max="5885" width="9.140625" style="70"/>
    <col min="5886" max="5886" width="11.5703125" style="70" customWidth="1"/>
    <col min="5887" max="5887" width="13.7109375" style="70" customWidth="1"/>
    <col min="5888" max="5891" width="9.28515625" style="70" customWidth="1"/>
    <col min="5892" max="6128" width="9.140625" style="70"/>
    <col min="6129" max="6129" width="34" style="70" customWidth="1"/>
    <col min="6130" max="6130" width="11.28515625" style="70" customWidth="1"/>
    <col min="6131" max="6131" width="11" style="70" customWidth="1"/>
    <col min="6132" max="6138" width="9.140625" style="70"/>
    <col min="6139" max="6140" width="10.7109375" style="70" customWidth="1"/>
    <col min="6141" max="6141" width="9.140625" style="70"/>
    <col min="6142" max="6142" width="11.5703125" style="70" customWidth="1"/>
    <col min="6143" max="6143" width="13.7109375" style="70" customWidth="1"/>
    <col min="6144" max="6147" width="9.28515625" style="70" customWidth="1"/>
    <col min="6148" max="6384" width="9.140625" style="70"/>
    <col min="6385" max="6385" width="34" style="70" customWidth="1"/>
    <col min="6386" max="6386" width="11.28515625" style="70" customWidth="1"/>
    <col min="6387" max="6387" width="11" style="70" customWidth="1"/>
    <col min="6388" max="6394" width="9.140625" style="70"/>
    <col min="6395" max="6396" width="10.7109375" style="70" customWidth="1"/>
    <col min="6397" max="6397" width="9.140625" style="70"/>
    <col min="6398" max="6398" width="11.5703125" style="70" customWidth="1"/>
    <col min="6399" max="6399" width="13.7109375" style="70" customWidth="1"/>
    <col min="6400" max="6403" width="9.28515625" style="70" customWidth="1"/>
    <col min="6404" max="6640" width="9.140625" style="70"/>
    <col min="6641" max="6641" width="34" style="70" customWidth="1"/>
    <col min="6642" max="6642" width="11.28515625" style="70" customWidth="1"/>
    <col min="6643" max="6643" width="11" style="70" customWidth="1"/>
    <col min="6644" max="6650" width="9.140625" style="70"/>
    <col min="6651" max="6652" width="10.7109375" style="70" customWidth="1"/>
    <col min="6653" max="6653" width="9.140625" style="70"/>
    <col min="6654" max="6654" width="11.5703125" style="70" customWidth="1"/>
    <col min="6655" max="6655" width="13.7109375" style="70" customWidth="1"/>
    <col min="6656" max="6659" width="9.28515625" style="70" customWidth="1"/>
    <col min="6660" max="6896" width="9.140625" style="70"/>
    <col min="6897" max="6897" width="34" style="70" customWidth="1"/>
    <col min="6898" max="6898" width="11.28515625" style="70" customWidth="1"/>
    <col min="6899" max="6899" width="11" style="70" customWidth="1"/>
    <col min="6900" max="6906" width="9.140625" style="70"/>
    <col min="6907" max="6908" width="10.7109375" style="70" customWidth="1"/>
    <col min="6909" max="6909" width="9.140625" style="70"/>
    <col min="6910" max="6910" width="11.5703125" style="70" customWidth="1"/>
    <col min="6911" max="6911" width="13.7109375" style="70" customWidth="1"/>
    <col min="6912" max="6915" width="9.28515625" style="70" customWidth="1"/>
    <col min="6916" max="7152" width="9.140625" style="70"/>
    <col min="7153" max="7153" width="34" style="70" customWidth="1"/>
    <col min="7154" max="7154" width="11.28515625" style="70" customWidth="1"/>
    <col min="7155" max="7155" width="11" style="70" customWidth="1"/>
    <col min="7156" max="7162" width="9.140625" style="70"/>
    <col min="7163" max="7164" width="10.7109375" style="70" customWidth="1"/>
    <col min="7165" max="7165" width="9.140625" style="70"/>
    <col min="7166" max="7166" width="11.5703125" style="70" customWidth="1"/>
    <col min="7167" max="7167" width="13.7109375" style="70" customWidth="1"/>
    <col min="7168" max="7171" width="9.28515625" style="70" customWidth="1"/>
    <col min="7172" max="7408" width="9.140625" style="70"/>
    <col min="7409" max="7409" width="34" style="70" customWidth="1"/>
    <col min="7410" max="7410" width="11.28515625" style="70" customWidth="1"/>
    <col min="7411" max="7411" width="11" style="70" customWidth="1"/>
    <col min="7412" max="7418" width="9.140625" style="70"/>
    <col min="7419" max="7420" width="10.7109375" style="70" customWidth="1"/>
    <col min="7421" max="7421" width="9.140625" style="70"/>
    <col min="7422" max="7422" width="11.5703125" style="70" customWidth="1"/>
    <col min="7423" max="7423" width="13.7109375" style="70" customWidth="1"/>
    <col min="7424" max="7427" width="9.28515625" style="70" customWidth="1"/>
    <col min="7428" max="7664" width="9.140625" style="70"/>
    <col min="7665" max="7665" width="34" style="70" customWidth="1"/>
    <col min="7666" max="7666" width="11.28515625" style="70" customWidth="1"/>
    <col min="7667" max="7667" width="11" style="70" customWidth="1"/>
    <col min="7668" max="7674" width="9.140625" style="70"/>
    <col min="7675" max="7676" width="10.7109375" style="70" customWidth="1"/>
    <col min="7677" max="7677" width="9.140625" style="70"/>
    <col min="7678" max="7678" width="11.5703125" style="70" customWidth="1"/>
    <col min="7679" max="7679" width="13.7109375" style="70" customWidth="1"/>
    <col min="7680" max="7683" width="9.28515625" style="70" customWidth="1"/>
    <col min="7684" max="7920" width="9.140625" style="70"/>
    <col min="7921" max="7921" width="34" style="70" customWidth="1"/>
    <col min="7922" max="7922" width="11.28515625" style="70" customWidth="1"/>
    <col min="7923" max="7923" width="11" style="70" customWidth="1"/>
    <col min="7924" max="7930" width="9.140625" style="70"/>
    <col min="7931" max="7932" width="10.7109375" style="70" customWidth="1"/>
    <col min="7933" max="7933" width="9.140625" style="70"/>
    <col min="7934" max="7934" width="11.5703125" style="70" customWidth="1"/>
    <col min="7935" max="7935" width="13.7109375" style="70" customWidth="1"/>
    <col min="7936" max="7939" width="9.28515625" style="70" customWidth="1"/>
    <col min="7940" max="8176" width="9.140625" style="70"/>
    <col min="8177" max="8177" width="34" style="70" customWidth="1"/>
    <col min="8178" max="8178" width="11.28515625" style="70" customWidth="1"/>
    <col min="8179" max="8179" width="11" style="70" customWidth="1"/>
    <col min="8180" max="8186" width="9.140625" style="70"/>
    <col min="8187" max="8188" width="10.7109375" style="70" customWidth="1"/>
    <col min="8189" max="8189" width="9.140625" style="70"/>
    <col min="8190" max="8190" width="11.5703125" style="70" customWidth="1"/>
    <col min="8191" max="8191" width="13.7109375" style="70" customWidth="1"/>
    <col min="8192" max="8195" width="9.28515625" style="70" customWidth="1"/>
    <col min="8196" max="8432" width="9.140625" style="70"/>
    <col min="8433" max="8433" width="34" style="70" customWidth="1"/>
    <col min="8434" max="8434" width="11.28515625" style="70" customWidth="1"/>
    <col min="8435" max="8435" width="11" style="70" customWidth="1"/>
    <col min="8436" max="8442" width="9.140625" style="70"/>
    <col min="8443" max="8444" width="10.7109375" style="70" customWidth="1"/>
    <col min="8445" max="8445" width="9.140625" style="70"/>
    <col min="8446" max="8446" width="11.5703125" style="70" customWidth="1"/>
    <col min="8447" max="8447" width="13.7109375" style="70" customWidth="1"/>
    <col min="8448" max="8451" width="9.28515625" style="70" customWidth="1"/>
    <col min="8452" max="8688" width="9.140625" style="70"/>
    <col min="8689" max="8689" width="34" style="70" customWidth="1"/>
    <col min="8690" max="8690" width="11.28515625" style="70" customWidth="1"/>
    <col min="8691" max="8691" width="11" style="70" customWidth="1"/>
    <col min="8692" max="8698" width="9.140625" style="70"/>
    <col min="8699" max="8700" width="10.7109375" style="70" customWidth="1"/>
    <col min="8701" max="8701" width="9.140625" style="70"/>
    <col min="8702" max="8702" width="11.5703125" style="70" customWidth="1"/>
    <col min="8703" max="8703" width="13.7109375" style="70" customWidth="1"/>
    <col min="8704" max="8707" width="9.28515625" style="70" customWidth="1"/>
    <col min="8708" max="8944" width="9.140625" style="70"/>
    <col min="8945" max="8945" width="34" style="70" customWidth="1"/>
    <col min="8946" max="8946" width="11.28515625" style="70" customWidth="1"/>
    <col min="8947" max="8947" width="11" style="70" customWidth="1"/>
    <col min="8948" max="8954" width="9.140625" style="70"/>
    <col min="8955" max="8956" width="10.7109375" style="70" customWidth="1"/>
    <col min="8957" max="8957" width="9.140625" style="70"/>
    <col min="8958" max="8958" width="11.5703125" style="70" customWidth="1"/>
    <col min="8959" max="8959" width="13.7109375" style="70" customWidth="1"/>
    <col min="8960" max="8963" width="9.28515625" style="70" customWidth="1"/>
    <col min="8964" max="9200" width="9.140625" style="70"/>
    <col min="9201" max="9201" width="34" style="70" customWidth="1"/>
    <col min="9202" max="9202" width="11.28515625" style="70" customWidth="1"/>
    <col min="9203" max="9203" width="11" style="70" customWidth="1"/>
    <col min="9204" max="9210" width="9.140625" style="70"/>
    <col min="9211" max="9212" width="10.7109375" style="70" customWidth="1"/>
    <col min="9213" max="9213" width="9.140625" style="70"/>
    <col min="9214" max="9214" width="11.5703125" style="70" customWidth="1"/>
    <col min="9215" max="9215" width="13.7109375" style="70" customWidth="1"/>
    <col min="9216" max="9219" width="9.28515625" style="70" customWidth="1"/>
    <col min="9220" max="9456" width="9.140625" style="70"/>
    <col min="9457" max="9457" width="34" style="70" customWidth="1"/>
    <col min="9458" max="9458" width="11.28515625" style="70" customWidth="1"/>
    <col min="9459" max="9459" width="11" style="70" customWidth="1"/>
    <col min="9460" max="9466" width="9.140625" style="70"/>
    <col min="9467" max="9468" width="10.7109375" style="70" customWidth="1"/>
    <col min="9469" max="9469" width="9.140625" style="70"/>
    <col min="9470" max="9470" width="11.5703125" style="70" customWidth="1"/>
    <col min="9471" max="9471" width="13.7109375" style="70" customWidth="1"/>
    <col min="9472" max="9475" width="9.28515625" style="70" customWidth="1"/>
    <col min="9476" max="9712" width="9.140625" style="70"/>
    <col min="9713" max="9713" width="34" style="70" customWidth="1"/>
    <col min="9714" max="9714" width="11.28515625" style="70" customWidth="1"/>
    <col min="9715" max="9715" width="11" style="70" customWidth="1"/>
    <col min="9716" max="9722" width="9.140625" style="70"/>
    <col min="9723" max="9724" width="10.7109375" style="70" customWidth="1"/>
    <col min="9725" max="9725" width="9.140625" style="70"/>
    <col min="9726" max="9726" width="11.5703125" style="70" customWidth="1"/>
    <col min="9727" max="9727" width="13.7109375" style="70" customWidth="1"/>
    <col min="9728" max="9731" width="9.28515625" style="70" customWidth="1"/>
    <col min="9732" max="9968" width="9.140625" style="70"/>
    <col min="9969" max="9969" width="34" style="70" customWidth="1"/>
    <col min="9970" max="9970" width="11.28515625" style="70" customWidth="1"/>
    <col min="9971" max="9971" width="11" style="70" customWidth="1"/>
    <col min="9972" max="9978" width="9.140625" style="70"/>
    <col min="9979" max="9980" width="10.7109375" style="70" customWidth="1"/>
    <col min="9981" max="9981" width="9.140625" style="70"/>
    <col min="9982" max="9982" width="11.5703125" style="70" customWidth="1"/>
    <col min="9983" max="9983" width="13.7109375" style="70" customWidth="1"/>
    <col min="9984" max="9987" width="9.28515625" style="70" customWidth="1"/>
    <col min="9988" max="10224" width="9.140625" style="70"/>
    <col min="10225" max="10225" width="34" style="70" customWidth="1"/>
    <col min="10226" max="10226" width="11.28515625" style="70" customWidth="1"/>
    <col min="10227" max="10227" width="11" style="70" customWidth="1"/>
    <col min="10228" max="10234" width="9.140625" style="70"/>
    <col min="10235" max="10236" width="10.7109375" style="70" customWidth="1"/>
    <col min="10237" max="10237" width="9.140625" style="70"/>
    <col min="10238" max="10238" width="11.5703125" style="70" customWidth="1"/>
    <col min="10239" max="10239" width="13.7109375" style="70" customWidth="1"/>
    <col min="10240" max="10243" width="9.28515625" style="70" customWidth="1"/>
    <col min="10244" max="10480" width="9.140625" style="70"/>
    <col min="10481" max="10481" width="34" style="70" customWidth="1"/>
    <col min="10482" max="10482" width="11.28515625" style="70" customWidth="1"/>
    <col min="10483" max="10483" width="11" style="70" customWidth="1"/>
    <col min="10484" max="10490" width="9.140625" style="70"/>
    <col min="10491" max="10492" width="10.7109375" style="70" customWidth="1"/>
    <col min="10493" max="10493" width="9.140625" style="70"/>
    <col min="10494" max="10494" width="11.5703125" style="70" customWidth="1"/>
    <col min="10495" max="10495" width="13.7109375" style="70" customWidth="1"/>
    <col min="10496" max="10499" width="9.28515625" style="70" customWidth="1"/>
    <col min="10500" max="10736" width="9.140625" style="70"/>
    <col min="10737" max="10737" width="34" style="70" customWidth="1"/>
    <col min="10738" max="10738" width="11.28515625" style="70" customWidth="1"/>
    <col min="10739" max="10739" width="11" style="70" customWidth="1"/>
    <col min="10740" max="10746" width="9.140625" style="70"/>
    <col min="10747" max="10748" width="10.7109375" style="70" customWidth="1"/>
    <col min="10749" max="10749" width="9.140625" style="70"/>
    <col min="10750" max="10750" width="11.5703125" style="70" customWidth="1"/>
    <col min="10751" max="10751" width="13.7109375" style="70" customWidth="1"/>
    <col min="10752" max="10755" width="9.28515625" style="70" customWidth="1"/>
    <col min="10756" max="10992" width="9.140625" style="70"/>
    <col min="10993" max="10993" width="34" style="70" customWidth="1"/>
    <col min="10994" max="10994" width="11.28515625" style="70" customWidth="1"/>
    <col min="10995" max="10995" width="11" style="70" customWidth="1"/>
    <col min="10996" max="11002" width="9.140625" style="70"/>
    <col min="11003" max="11004" width="10.7109375" style="70" customWidth="1"/>
    <col min="11005" max="11005" width="9.140625" style="70"/>
    <col min="11006" max="11006" width="11.5703125" style="70" customWidth="1"/>
    <col min="11007" max="11007" width="13.7109375" style="70" customWidth="1"/>
    <col min="11008" max="11011" width="9.28515625" style="70" customWidth="1"/>
    <col min="11012" max="11248" width="9.140625" style="70"/>
    <col min="11249" max="11249" width="34" style="70" customWidth="1"/>
    <col min="11250" max="11250" width="11.28515625" style="70" customWidth="1"/>
    <col min="11251" max="11251" width="11" style="70" customWidth="1"/>
    <col min="11252" max="11258" width="9.140625" style="70"/>
    <col min="11259" max="11260" width="10.7109375" style="70" customWidth="1"/>
    <col min="11261" max="11261" width="9.140625" style="70"/>
    <col min="11262" max="11262" width="11.5703125" style="70" customWidth="1"/>
    <col min="11263" max="11263" width="13.7109375" style="70" customWidth="1"/>
    <col min="11264" max="11267" width="9.28515625" style="70" customWidth="1"/>
    <col min="11268" max="11504" width="9.140625" style="70"/>
    <col min="11505" max="11505" width="34" style="70" customWidth="1"/>
    <col min="11506" max="11506" width="11.28515625" style="70" customWidth="1"/>
    <col min="11507" max="11507" width="11" style="70" customWidth="1"/>
    <col min="11508" max="11514" width="9.140625" style="70"/>
    <col min="11515" max="11516" width="10.7109375" style="70" customWidth="1"/>
    <col min="11517" max="11517" width="9.140625" style="70"/>
    <col min="11518" max="11518" width="11.5703125" style="70" customWidth="1"/>
    <col min="11519" max="11519" width="13.7109375" style="70" customWidth="1"/>
    <col min="11520" max="11523" width="9.28515625" style="70" customWidth="1"/>
    <col min="11524" max="11760" width="9.140625" style="70"/>
    <col min="11761" max="11761" width="34" style="70" customWidth="1"/>
    <col min="11762" max="11762" width="11.28515625" style="70" customWidth="1"/>
    <col min="11763" max="11763" width="11" style="70" customWidth="1"/>
    <col min="11764" max="11770" width="9.140625" style="70"/>
    <col min="11771" max="11772" width="10.7109375" style="70" customWidth="1"/>
    <col min="11773" max="11773" width="9.140625" style="70"/>
    <col min="11774" max="11774" width="11.5703125" style="70" customWidth="1"/>
    <col min="11775" max="11775" width="13.7109375" style="70" customWidth="1"/>
    <col min="11776" max="11779" width="9.28515625" style="70" customWidth="1"/>
    <col min="11780" max="12016" width="9.140625" style="70"/>
    <col min="12017" max="12017" width="34" style="70" customWidth="1"/>
    <col min="12018" max="12018" width="11.28515625" style="70" customWidth="1"/>
    <col min="12019" max="12019" width="11" style="70" customWidth="1"/>
    <col min="12020" max="12026" width="9.140625" style="70"/>
    <col min="12027" max="12028" width="10.7109375" style="70" customWidth="1"/>
    <col min="12029" max="12029" width="9.140625" style="70"/>
    <col min="12030" max="12030" width="11.5703125" style="70" customWidth="1"/>
    <col min="12031" max="12031" width="13.7109375" style="70" customWidth="1"/>
    <col min="12032" max="12035" width="9.28515625" style="70" customWidth="1"/>
    <col min="12036" max="12272" width="9.140625" style="70"/>
    <col min="12273" max="12273" width="34" style="70" customWidth="1"/>
    <col min="12274" max="12274" width="11.28515625" style="70" customWidth="1"/>
    <col min="12275" max="12275" width="11" style="70" customWidth="1"/>
    <col min="12276" max="12282" width="9.140625" style="70"/>
    <col min="12283" max="12284" width="10.7109375" style="70" customWidth="1"/>
    <col min="12285" max="12285" width="9.140625" style="70"/>
    <col min="12286" max="12286" width="11.5703125" style="70" customWidth="1"/>
    <col min="12287" max="12287" width="13.7109375" style="70" customWidth="1"/>
    <col min="12288" max="12291" width="9.28515625" style="70" customWidth="1"/>
    <col min="12292" max="12528" width="9.140625" style="70"/>
    <col min="12529" max="12529" width="34" style="70" customWidth="1"/>
    <col min="12530" max="12530" width="11.28515625" style="70" customWidth="1"/>
    <col min="12531" max="12531" width="11" style="70" customWidth="1"/>
    <col min="12532" max="12538" width="9.140625" style="70"/>
    <col min="12539" max="12540" width="10.7109375" style="70" customWidth="1"/>
    <col min="12541" max="12541" width="9.140625" style="70"/>
    <col min="12542" max="12542" width="11.5703125" style="70" customWidth="1"/>
    <col min="12543" max="12543" width="13.7109375" style="70" customWidth="1"/>
    <col min="12544" max="12547" width="9.28515625" style="70" customWidth="1"/>
    <col min="12548" max="12784" width="9.140625" style="70"/>
    <col min="12785" max="12785" width="34" style="70" customWidth="1"/>
    <col min="12786" max="12786" width="11.28515625" style="70" customWidth="1"/>
    <col min="12787" max="12787" width="11" style="70" customWidth="1"/>
    <col min="12788" max="12794" width="9.140625" style="70"/>
    <col min="12795" max="12796" width="10.7109375" style="70" customWidth="1"/>
    <col min="12797" max="12797" width="9.140625" style="70"/>
    <col min="12798" max="12798" width="11.5703125" style="70" customWidth="1"/>
    <col min="12799" max="12799" width="13.7109375" style="70" customWidth="1"/>
    <col min="12800" max="12803" width="9.28515625" style="70" customWidth="1"/>
    <col min="12804" max="13040" width="9.140625" style="70"/>
    <col min="13041" max="13041" width="34" style="70" customWidth="1"/>
    <col min="13042" max="13042" width="11.28515625" style="70" customWidth="1"/>
    <col min="13043" max="13043" width="11" style="70" customWidth="1"/>
    <col min="13044" max="13050" width="9.140625" style="70"/>
    <col min="13051" max="13052" width="10.7109375" style="70" customWidth="1"/>
    <col min="13053" max="13053" width="9.140625" style="70"/>
    <col min="13054" max="13054" width="11.5703125" style="70" customWidth="1"/>
    <col min="13055" max="13055" width="13.7109375" style="70" customWidth="1"/>
    <col min="13056" max="13059" width="9.28515625" style="70" customWidth="1"/>
    <col min="13060" max="13296" width="9.140625" style="70"/>
    <col min="13297" max="13297" width="34" style="70" customWidth="1"/>
    <col min="13298" max="13298" width="11.28515625" style="70" customWidth="1"/>
    <col min="13299" max="13299" width="11" style="70" customWidth="1"/>
    <col min="13300" max="13306" width="9.140625" style="70"/>
    <col min="13307" max="13308" width="10.7109375" style="70" customWidth="1"/>
    <col min="13309" max="13309" width="9.140625" style="70"/>
    <col min="13310" max="13310" width="11.5703125" style="70" customWidth="1"/>
    <col min="13311" max="13311" width="13.7109375" style="70" customWidth="1"/>
    <col min="13312" max="13315" width="9.28515625" style="70" customWidth="1"/>
    <col min="13316" max="13552" width="9.140625" style="70"/>
    <col min="13553" max="13553" width="34" style="70" customWidth="1"/>
    <col min="13554" max="13554" width="11.28515625" style="70" customWidth="1"/>
    <col min="13555" max="13555" width="11" style="70" customWidth="1"/>
    <col min="13556" max="13562" width="9.140625" style="70"/>
    <col min="13563" max="13564" width="10.7109375" style="70" customWidth="1"/>
    <col min="13565" max="13565" width="9.140625" style="70"/>
    <col min="13566" max="13566" width="11.5703125" style="70" customWidth="1"/>
    <col min="13567" max="13567" width="13.7109375" style="70" customWidth="1"/>
    <col min="13568" max="13571" width="9.28515625" style="70" customWidth="1"/>
    <col min="13572" max="13808" width="9.140625" style="70"/>
    <col min="13809" max="13809" width="34" style="70" customWidth="1"/>
    <col min="13810" max="13810" width="11.28515625" style="70" customWidth="1"/>
    <col min="13811" max="13811" width="11" style="70" customWidth="1"/>
    <col min="13812" max="13818" width="9.140625" style="70"/>
    <col min="13819" max="13820" width="10.7109375" style="70" customWidth="1"/>
    <col min="13821" max="13821" width="9.140625" style="70"/>
    <col min="13822" max="13822" width="11.5703125" style="70" customWidth="1"/>
    <col min="13823" max="13823" width="13.7109375" style="70" customWidth="1"/>
    <col min="13824" max="13827" width="9.28515625" style="70" customWidth="1"/>
    <col min="13828" max="14064" width="9.140625" style="70"/>
    <col min="14065" max="14065" width="34" style="70" customWidth="1"/>
    <col min="14066" max="14066" width="11.28515625" style="70" customWidth="1"/>
    <col min="14067" max="14067" width="11" style="70" customWidth="1"/>
    <col min="14068" max="14074" width="9.140625" style="70"/>
    <col min="14075" max="14076" width="10.7109375" style="70" customWidth="1"/>
    <col min="14077" max="14077" width="9.140625" style="70"/>
    <col min="14078" max="14078" width="11.5703125" style="70" customWidth="1"/>
    <col min="14079" max="14079" width="13.7109375" style="70" customWidth="1"/>
    <col min="14080" max="14083" width="9.28515625" style="70" customWidth="1"/>
    <col min="14084" max="14320" width="9.140625" style="70"/>
    <col min="14321" max="14321" width="34" style="70" customWidth="1"/>
    <col min="14322" max="14322" width="11.28515625" style="70" customWidth="1"/>
    <col min="14323" max="14323" width="11" style="70" customWidth="1"/>
    <col min="14324" max="14330" width="9.140625" style="70"/>
    <col min="14331" max="14332" width="10.7109375" style="70" customWidth="1"/>
    <col min="14333" max="14333" width="9.140625" style="70"/>
    <col min="14334" max="14334" width="11.5703125" style="70" customWidth="1"/>
    <col min="14335" max="14335" width="13.7109375" style="70" customWidth="1"/>
    <col min="14336" max="14339" width="9.28515625" style="70" customWidth="1"/>
    <col min="14340" max="14576" width="9.140625" style="70"/>
    <col min="14577" max="14577" width="34" style="70" customWidth="1"/>
    <col min="14578" max="14578" width="11.28515625" style="70" customWidth="1"/>
    <col min="14579" max="14579" width="11" style="70" customWidth="1"/>
    <col min="14580" max="14586" width="9.140625" style="70"/>
    <col min="14587" max="14588" width="10.7109375" style="70" customWidth="1"/>
    <col min="14589" max="14589" width="9.140625" style="70"/>
    <col min="14590" max="14590" width="11.5703125" style="70" customWidth="1"/>
    <col min="14591" max="14591" width="13.7109375" style="70" customWidth="1"/>
    <col min="14592" max="14595" width="9.28515625" style="70" customWidth="1"/>
    <col min="14596" max="14832" width="9.140625" style="70"/>
    <col min="14833" max="14833" width="34" style="70" customWidth="1"/>
    <col min="14834" max="14834" width="11.28515625" style="70" customWidth="1"/>
    <col min="14835" max="14835" width="11" style="70" customWidth="1"/>
    <col min="14836" max="14842" width="9.140625" style="70"/>
    <col min="14843" max="14844" width="10.7109375" style="70" customWidth="1"/>
    <col min="14845" max="14845" width="9.140625" style="70"/>
    <col min="14846" max="14846" width="11.5703125" style="70" customWidth="1"/>
    <col min="14847" max="14847" width="13.7109375" style="70" customWidth="1"/>
    <col min="14848" max="14851" width="9.28515625" style="70" customWidth="1"/>
    <col min="14852" max="15088" width="9.140625" style="70"/>
    <col min="15089" max="15089" width="34" style="70" customWidth="1"/>
    <col min="15090" max="15090" width="11.28515625" style="70" customWidth="1"/>
    <col min="15091" max="15091" width="11" style="70" customWidth="1"/>
    <col min="15092" max="15098" width="9.140625" style="70"/>
    <col min="15099" max="15100" width="10.7109375" style="70" customWidth="1"/>
    <col min="15101" max="15101" width="9.140625" style="70"/>
    <col min="15102" max="15102" width="11.5703125" style="70" customWidth="1"/>
    <col min="15103" max="15103" width="13.7109375" style="70" customWidth="1"/>
    <col min="15104" max="15107" width="9.28515625" style="70" customWidth="1"/>
    <col min="15108" max="15344" width="9.140625" style="70"/>
    <col min="15345" max="15345" width="34" style="70" customWidth="1"/>
    <col min="15346" max="15346" width="11.28515625" style="70" customWidth="1"/>
    <col min="15347" max="15347" width="11" style="70" customWidth="1"/>
    <col min="15348" max="15354" width="9.140625" style="70"/>
    <col min="15355" max="15356" width="10.7109375" style="70" customWidth="1"/>
    <col min="15357" max="15357" width="9.140625" style="70"/>
    <col min="15358" max="15358" width="11.5703125" style="70" customWidth="1"/>
    <col min="15359" max="15359" width="13.7109375" style="70" customWidth="1"/>
    <col min="15360" max="15363" width="9.28515625" style="70" customWidth="1"/>
    <col min="15364" max="15600" width="9.140625" style="70"/>
    <col min="15601" max="15601" width="34" style="70" customWidth="1"/>
    <col min="15602" max="15602" width="11.28515625" style="70" customWidth="1"/>
    <col min="15603" max="15603" width="11" style="70" customWidth="1"/>
    <col min="15604" max="15610" width="9.140625" style="70"/>
    <col min="15611" max="15612" width="10.7109375" style="70" customWidth="1"/>
    <col min="15613" max="15613" width="9.140625" style="70"/>
    <col min="15614" max="15614" width="11.5703125" style="70" customWidth="1"/>
    <col min="15615" max="15615" width="13.7109375" style="70" customWidth="1"/>
    <col min="15616" max="15619" width="9.28515625" style="70" customWidth="1"/>
    <col min="15620" max="15856" width="9.140625" style="70"/>
    <col min="15857" max="15857" width="34" style="70" customWidth="1"/>
    <col min="15858" max="15858" width="11.28515625" style="70" customWidth="1"/>
    <col min="15859" max="15859" width="11" style="70" customWidth="1"/>
    <col min="15860" max="15866" width="9.140625" style="70"/>
    <col min="15867" max="15868" width="10.7109375" style="70" customWidth="1"/>
    <col min="15869" max="15869" width="9.140625" style="70"/>
    <col min="15870" max="15870" width="11.5703125" style="70" customWidth="1"/>
    <col min="15871" max="15871" width="13.7109375" style="70" customWidth="1"/>
    <col min="15872" max="15875" width="9.28515625" style="70" customWidth="1"/>
    <col min="15876" max="16112" width="9.140625" style="70"/>
    <col min="16113" max="16113" width="34" style="70" customWidth="1"/>
    <col min="16114" max="16114" width="11.28515625" style="70" customWidth="1"/>
    <col min="16115" max="16115" width="11" style="70" customWidth="1"/>
    <col min="16116" max="16122" width="9.140625" style="70"/>
    <col min="16123" max="16124" width="10.7109375" style="70" customWidth="1"/>
    <col min="16125" max="16125" width="9.140625" style="70"/>
    <col min="16126" max="16126" width="11.5703125" style="70" customWidth="1"/>
    <col min="16127" max="16127" width="13.7109375" style="70" customWidth="1"/>
    <col min="16128" max="16131" width="9.28515625" style="70" customWidth="1"/>
    <col min="16132" max="16372" width="9.140625" style="70"/>
    <col min="16373" max="16384" width="8.85546875" style="70" customWidth="1"/>
  </cols>
  <sheetData>
    <row r="1" spans="1:12" ht="18.75" customHeight="1" x14ac:dyDescent="0.25">
      <c r="A1" s="421"/>
      <c r="B1" s="422" t="s">
        <v>272</v>
      </c>
      <c r="C1" s="422"/>
      <c r="D1" s="422"/>
      <c r="E1" s="422"/>
      <c r="F1" s="422"/>
      <c r="G1" s="422"/>
      <c r="H1" s="422"/>
    </row>
    <row r="2" spans="1:12" ht="15" customHeight="1" x14ac:dyDescent="0.25">
      <c r="A2" s="421"/>
      <c r="B2" s="422"/>
      <c r="C2" s="422"/>
      <c r="D2" s="422"/>
      <c r="E2" s="422"/>
      <c r="F2" s="422"/>
      <c r="G2" s="422"/>
      <c r="H2" s="422"/>
    </row>
    <row r="3" spans="1:12" ht="24.6" customHeight="1" thickBot="1" x14ac:dyDescent="0.3">
      <c r="A3" s="269" t="s">
        <v>273</v>
      </c>
      <c r="B3" s="69"/>
      <c r="C3" s="69"/>
      <c r="D3" s="69"/>
      <c r="E3" s="69"/>
    </row>
    <row r="4" spans="1:12" ht="32.450000000000003" customHeight="1" x14ac:dyDescent="0.25">
      <c r="A4" s="423" t="s">
        <v>274</v>
      </c>
      <c r="B4" s="426" t="s">
        <v>275</v>
      </c>
      <c r="C4" s="426"/>
      <c r="D4" s="426"/>
      <c r="E4" s="426"/>
      <c r="F4" s="428" t="s">
        <v>276</v>
      </c>
      <c r="G4" s="428" t="s">
        <v>277</v>
      </c>
      <c r="H4" s="431" t="s">
        <v>278</v>
      </c>
      <c r="I4" s="416" t="s">
        <v>279</v>
      </c>
      <c r="J4" s="416"/>
      <c r="K4" s="416"/>
      <c r="L4" s="417"/>
    </row>
    <row r="5" spans="1:12" ht="53.25" customHeight="1" x14ac:dyDescent="0.25">
      <c r="A5" s="424"/>
      <c r="B5" s="427"/>
      <c r="C5" s="427"/>
      <c r="D5" s="427"/>
      <c r="E5" s="427"/>
      <c r="F5" s="429"/>
      <c r="G5" s="429"/>
      <c r="H5" s="432"/>
      <c r="I5" s="418" t="s">
        <v>280</v>
      </c>
      <c r="J5" s="418"/>
      <c r="K5" s="419" t="s">
        <v>281</v>
      </c>
      <c r="L5" s="420"/>
    </row>
    <row r="6" spans="1:12" ht="53.25" customHeight="1" thickBot="1" x14ac:dyDescent="0.3">
      <c r="A6" s="425"/>
      <c r="B6" s="270" t="s">
        <v>106</v>
      </c>
      <c r="C6" s="271" t="s">
        <v>282</v>
      </c>
      <c r="D6" s="271" t="s">
        <v>283</v>
      </c>
      <c r="E6" s="271" t="s">
        <v>284</v>
      </c>
      <c r="F6" s="430"/>
      <c r="G6" s="430"/>
      <c r="H6" s="433"/>
      <c r="I6" s="271" t="s">
        <v>284</v>
      </c>
      <c r="J6" s="272" t="s">
        <v>277</v>
      </c>
      <c r="K6" s="271" t="s">
        <v>284</v>
      </c>
      <c r="L6" s="273" t="s">
        <v>277</v>
      </c>
    </row>
    <row r="7" spans="1:12" ht="15.75" x14ac:dyDescent="0.25">
      <c r="A7" s="274" t="s">
        <v>285</v>
      </c>
      <c r="B7" s="275">
        <v>214280</v>
      </c>
      <c r="C7" s="276">
        <v>137</v>
      </c>
      <c r="D7" s="276">
        <v>0</v>
      </c>
      <c r="E7" s="276">
        <v>214143</v>
      </c>
      <c r="F7" s="276">
        <v>202</v>
      </c>
      <c r="G7" s="276">
        <v>118398</v>
      </c>
      <c r="H7" s="277"/>
      <c r="I7" s="278">
        <v>8575</v>
      </c>
      <c r="J7" s="279">
        <v>332</v>
      </c>
      <c r="K7" s="279">
        <v>4600</v>
      </c>
      <c r="L7" s="280">
        <v>1668</v>
      </c>
    </row>
    <row r="8" spans="1:12" ht="15.75" x14ac:dyDescent="0.25">
      <c r="A8" s="281" t="s">
        <v>286</v>
      </c>
      <c r="B8" s="282">
        <v>9588</v>
      </c>
      <c r="C8" s="276">
        <v>0</v>
      </c>
      <c r="D8" s="276">
        <v>0</v>
      </c>
      <c r="E8" s="276">
        <v>9588</v>
      </c>
      <c r="F8" s="276">
        <v>0</v>
      </c>
      <c r="G8" s="276">
        <v>6730</v>
      </c>
      <c r="H8" s="283"/>
      <c r="I8" s="284">
        <v>2628</v>
      </c>
      <c r="J8" s="285">
        <v>0</v>
      </c>
      <c r="K8" s="285">
        <v>0</v>
      </c>
      <c r="L8" s="286">
        <v>0</v>
      </c>
    </row>
    <row r="9" spans="1:12" ht="15.75" x14ac:dyDescent="0.25">
      <c r="A9" s="281" t="s">
        <v>287</v>
      </c>
      <c r="B9" s="282">
        <v>19127</v>
      </c>
      <c r="C9" s="276">
        <v>0</v>
      </c>
      <c r="D9" s="276">
        <v>0</v>
      </c>
      <c r="E9" s="276">
        <v>19127</v>
      </c>
      <c r="F9" s="276">
        <v>50</v>
      </c>
      <c r="G9" s="276">
        <v>4759</v>
      </c>
      <c r="H9" s="283"/>
      <c r="I9" s="284">
        <v>0</v>
      </c>
      <c r="J9" s="285">
        <v>0</v>
      </c>
      <c r="K9" s="285">
        <v>0</v>
      </c>
      <c r="L9" s="286">
        <v>0</v>
      </c>
    </row>
    <row r="10" spans="1:12" ht="15.75" x14ac:dyDescent="0.25">
      <c r="A10" s="281" t="s">
        <v>288</v>
      </c>
      <c r="B10" s="282">
        <v>11030</v>
      </c>
      <c r="C10" s="276">
        <v>0</v>
      </c>
      <c r="D10" s="276">
        <v>0</v>
      </c>
      <c r="E10" s="276">
        <v>11030</v>
      </c>
      <c r="F10" s="276">
        <v>0</v>
      </c>
      <c r="G10" s="276">
        <v>2521</v>
      </c>
      <c r="H10" s="283"/>
      <c r="I10" s="284">
        <v>0</v>
      </c>
      <c r="J10" s="285">
        <v>0</v>
      </c>
      <c r="K10" s="285">
        <v>0</v>
      </c>
      <c r="L10" s="286">
        <v>0</v>
      </c>
    </row>
    <row r="11" spans="1:12" ht="15.75" x14ac:dyDescent="0.25">
      <c r="A11" s="281" t="s">
        <v>289</v>
      </c>
      <c r="B11" s="282">
        <v>3022</v>
      </c>
      <c r="C11" s="276">
        <v>0</v>
      </c>
      <c r="D11" s="276">
        <v>0</v>
      </c>
      <c r="E11" s="276">
        <v>3022</v>
      </c>
      <c r="F11" s="276">
        <v>0</v>
      </c>
      <c r="G11" s="276">
        <v>3228</v>
      </c>
      <c r="H11" s="283"/>
      <c r="I11" s="284">
        <v>0</v>
      </c>
      <c r="J11" s="285">
        <v>0</v>
      </c>
      <c r="K11" s="285">
        <v>0</v>
      </c>
      <c r="L11" s="286">
        <v>0</v>
      </c>
    </row>
    <row r="12" spans="1:12" ht="15.75" x14ac:dyDescent="0.25">
      <c r="A12" s="281" t="s">
        <v>290</v>
      </c>
      <c r="B12" s="282">
        <v>1025</v>
      </c>
      <c r="C12" s="276">
        <v>0</v>
      </c>
      <c r="D12" s="276">
        <v>0</v>
      </c>
      <c r="E12" s="276">
        <v>1025</v>
      </c>
      <c r="F12" s="276">
        <v>0</v>
      </c>
      <c r="G12" s="276">
        <v>56</v>
      </c>
      <c r="H12" s="283"/>
      <c r="I12" s="284">
        <v>0</v>
      </c>
      <c r="J12" s="285">
        <v>0</v>
      </c>
      <c r="K12" s="285">
        <v>0</v>
      </c>
      <c r="L12" s="286">
        <v>0</v>
      </c>
    </row>
    <row r="13" spans="1:12" ht="15.75" x14ac:dyDescent="0.25">
      <c r="A13" s="281" t="s">
        <v>291</v>
      </c>
      <c r="B13" s="282">
        <v>6165</v>
      </c>
      <c r="C13" s="276">
        <v>0</v>
      </c>
      <c r="D13" s="276">
        <v>0</v>
      </c>
      <c r="E13" s="276">
        <v>6165</v>
      </c>
      <c r="F13" s="276">
        <v>150</v>
      </c>
      <c r="G13" s="276">
        <v>2224</v>
      </c>
      <c r="H13" s="283"/>
      <c r="I13" s="284">
        <v>0</v>
      </c>
      <c r="J13" s="285">
        <v>0</v>
      </c>
      <c r="K13" s="285">
        <v>0</v>
      </c>
      <c r="L13" s="286">
        <v>0</v>
      </c>
    </row>
    <row r="14" spans="1:12" ht="14.45" customHeight="1" x14ac:dyDescent="0.25">
      <c r="A14" s="281" t="s">
        <v>292</v>
      </c>
      <c r="B14" s="282">
        <v>30019</v>
      </c>
      <c r="C14" s="276">
        <v>0</v>
      </c>
      <c r="D14" s="276">
        <v>0</v>
      </c>
      <c r="E14" s="276">
        <v>30019</v>
      </c>
      <c r="F14" s="276">
        <v>1333</v>
      </c>
      <c r="G14" s="276">
        <v>9591</v>
      </c>
      <c r="H14" s="283"/>
      <c r="I14" s="284">
        <v>0</v>
      </c>
      <c r="J14" s="285">
        <v>0</v>
      </c>
      <c r="K14" s="285">
        <v>0</v>
      </c>
      <c r="L14" s="286">
        <v>0</v>
      </c>
    </row>
    <row r="15" spans="1:12" ht="15.75" x14ac:dyDescent="0.25">
      <c r="A15" s="281" t="s">
        <v>293</v>
      </c>
      <c r="B15" s="282">
        <v>9189</v>
      </c>
      <c r="C15" s="276">
        <v>0</v>
      </c>
      <c r="D15" s="276">
        <v>0</v>
      </c>
      <c r="E15" s="276">
        <v>9189</v>
      </c>
      <c r="F15" s="276">
        <v>10</v>
      </c>
      <c r="G15" s="276">
        <v>2086</v>
      </c>
      <c r="H15" s="283"/>
      <c r="I15" s="284">
        <v>0</v>
      </c>
      <c r="J15" s="285">
        <v>0</v>
      </c>
      <c r="K15" s="285">
        <v>0</v>
      </c>
      <c r="L15" s="286">
        <v>0</v>
      </c>
    </row>
    <row r="16" spans="1:12" ht="15.75" x14ac:dyDescent="0.25">
      <c r="A16" s="281" t="s">
        <v>294</v>
      </c>
      <c r="B16" s="282">
        <v>55457</v>
      </c>
      <c r="C16" s="276">
        <v>50</v>
      </c>
      <c r="D16" s="276">
        <v>0</v>
      </c>
      <c r="E16" s="276">
        <v>55407</v>
      </c>
      <c r="F16" s="276">
        <v>726</v>
      </c>
      <c r="G16" s="276">
        <v>34630</v>
      </c>
      <c r="H16" s="283"/>
      <c r="I16" s="284">
        <v>0</v>
      </c>
      <c r="J16" s="285">
        <v>0</v>
      </c>
      <c r="K16" s="285">
        <v>0</v>
      </c>
      <c r="L16" s="286">
        <v>0</v>
      </c>
    </row>
    <row r="17" spans="1:12" ht="15.75" x14ac:dyDescent="0.25">
      <c r="A17" s="281" t="s">
        <v>295</v>
      </c>
      <c r="B17" s="282">
        <v>28613</v>
      </c>
      <c r="C17" s="276">
        <v>0</v>
      </c>
      <c r="D17" s="276">
        <v>0</v>
      </c>
      <c r="E17" s="276">
        <v>28613</v>
      </c>
      <c r="F17" s="276">
        <v>100</v>
      </c>
      <c r="G17" s="276">
        <v>14241</v>
      </c>
      <c r="H17" s="283"/>
      <c r="I17" s="284">
        <v>0</v>
      </c>
      <c r="J17" s="285">
        <v>0</v>
      </c>
      <c r="K17" s="285">
        <v>0</v>
      </c>
      <c r="L17" s="286">
        <v>0</v>
      </c>
    </row>
    <row r="18" spans="1:12" ht="15.75" x14ac:dyDescent="0.25">
      <c r="A18" s="281" t="s">
        <v>296</v>
      </c>
      <c r="B18" s="282">
        <v>44351</v>
      </c>
      <c r="C18" s="276">
        <v>42</v>
      </c>
      <c r="D18" s="276">
        <v>0</v>
      </c>
      <c r="E18" s="276">
        <v>44309</v>
      </c>
      <c r="F18" s="276">
        <v>1708</v>
      </c>
      <c r="G18" s="276">
        <v>31633</v>
      </c>
      <c r="H18" s="283"/>
      <c r="I18" s="284">
        <v>0</v>
      </c>
      <c r="J18" s="285">
        <v>0</v>
      </c>
      <c r="K18" s="285">
        <v>0</v>
      </c>
      <c r="L18" s="286">
        <v>0</v>
      </c>
    </row>
    <row r="19" spans="1:12" ht="15.75" x14ac:dyDescent="0.25">
      <c r="A19" s="281" t="s">
        <v>297</v>
      </c>
      <c r="B19" s="282">
        <v>10535</v>
      </c>
      <c r="C19" s="276">
        <v>0</v>
      </c>
      <c r="D19" s="276">
        <v>0</v>
      </c>
      <c r="E19" s="276">
        <v>10535</v>
      </c>
      <c r="F19" s="276">
        <v>0</v>
      </c>
      <c r="G19" s="276">
        <v>3554</v>
      </c>
      <c r="H19" s="283"/>
      <c r="I19" s="284">
        <v>0</v>
      </c>
      <c r="J19" s="285">
        <v>0</v>
      </c>
      <c r="K19" s="285">
        <v>0</v>
      </c>
      <c r="L19" s="286">
        <v>0</v>
      </c>
    </row>
    <row r="20" spans="1:12" ht="15.75" x14ac:dyDescent="0.25">
      <c r="A20" s="281" t="s">
        <v>298</v>
      </c>
      <c r="B20" s="282">
        <v>3007</v>
      </c>
      <c r="C20" s="276">
        <v>0</v>
      </c>
      <c r="D20" s="276">
        <v>0</v>
      </c>
      <c r="E20" s="276">
        <v>3007</v>
      </c>
      <c r="F20" s="276">
        <v>0</v>
      </c>
      <c r="G20" s="276">
        <v>91</v>
      </c>
      <c r="H20" s="283"/>
      <c r="I20" s="284">
        <v>0</v>
      </c>
      <c r="J20" s="285">
        <v>0</v>
      </c>
      <c r="K20" s="285">
        <v>0</v>
      </c>
      <c r="L20" s="286">
        <v>0</v>
      </c>
    </row>
    <row r="21" spans="1:12" ht="15.75" x14ac:dyDescent="0.25">
      <c r="A21" s="281" t="s">
        <v>299</v>
      </c>
      <c r="B21" s="282">
        <v>116371</v>
      </c>
      <c r="C21" s="276">
        <v>393</v>
      </c>
      <c r="D21" s="276">
        <v>0</v>
      </c>
      <c r="E21" s="276">
        <v>115978</v>
      </c>
      <c r="F21" s="276">
        <v>9029</v>
      </c>
      <c r="G21" s="276">
        <v>91064</v>
      </c>
      <c r="H21" s="283"/>
      <c r="I21" s="284">
        <v>1200</v>
      </c>
      <c r="J21" s="285">
        <v>0</v>
      </c>
      <c r="K21" s="285">
        <v>0</v>
      </c>
      <c r="L21" s="286">
        <v>0</v>
      </c>
    </row>
    <row r="22" spans="1:12" ht="15.6" customHeight="1" x14ac:dyDescent="0.25">
      <c r="A22" s="281" t="s">
        <v>300</v>
      </c>
      <c r="B22" s="282">
        <v>3089</v>
      </c>
      <c r="C22" s="276">
        <v>0</v>
      </c>
      <c r="D22" s="276">
        <v>0</v>
      </c>
      <c r="E22" s="276">
        <v>3089</v>
      </c>
      <c r="F22" s="276">
        <v>0</v>
      </c>
      <c r="G22" s="276">
        <v>606</v>
      </c>
      <c r="H22" s="283"/>
      <c r="I22" s="284">
        <v>0</v>
      </c>
      <c r="J22" s="285">
        <v>0</v>
      </c>
      <c r="K22" s="285">
        <v>0</v>
      </c>
      <c r="L22" s="286">
        <v>0</v>
      </c>
    </row>
    <row r="23" spans="1:12" ht="15.75" x14ac:dyDescent="0.25">
      <c r="A23" s="281" t="s">
        <v>301</v>
      </c>
      <c r="B23" s="282">
        <v>5308</v>
      </c>
      <c r="C23" s="276">
        <v>0</v>
      </c>
      <c r="D23" s="276">
        <v>0</v>
      </c>
      <c r="E23" s="276">
        <v>5308</v>
      </c>
      <c r="F23" s="276">
        <v>500</v>
      </c>
      <c r="G23" s="276">
        <v>673</v>
      </c>
      <c r="H23" s="283"/>
      <c r="I23" s="284">
        <v>0</v>
      </c>
      <c r="J23" s="285">
        <v>0</v>
      </c>
      <c r="K23" s="285">
        <v>0</v>
      </c>
      <c r="L23" s="286">
        <v>0</v>
      </c>
    </row>
    <row r="24" spans="1:12" ht="15.75" x14ac:dyDescent="0.25">
      <c r="A24" s="281" t="s">
        <v>302</v>
      </c>
      <c r="B24" s="282">
        <v>9862</v>
      </c>
      <c r="C24" s="276">
        <v>0</v>
      </c>
      <c r="D24" s="276">
        <v>0</v>
      </c>
      <c r="E24" s="276">
        <v>9862</v>
      </c>
      <c r="F24" s="276">
        <v>0</v>
      </c>
      <c r="G24" s="276">
        <v>3237</v>
      </c>
      <c r="H24" s="283"/>
      <c r="I24" s="284">
        <v>0</v>
      </c>
      <c r="J24" s="285">
        <v>0</v>
      </c>
      <c r="K24" s="285">
        <v>0</v>
      </c>
      <c r="L24" s="286">
        <v>0</v>
      </c>
    </row>
    <row r="25" spans="1:12" ht="15.6" customHeight="1" x14ac:dyDescent="0.25">
      <c r="A25" s="281" t="s">
        <v>303</v>
      </c>
      <c r="B25" s="282">
        <v>61936</v>
      </c>
      <c r="C25" s="276">
        <v>4061</v>
      </c>
      <c r="D25" s="276">
        <v>12108</v>
      </c>
      <c r="E25" s="276">
        <v>45767</v>
      </c>
      <c r="F25" s="276">
        <v>18255</v>
      </c>
      <c r="G25" s="276">
        <v>45882</v>
      </c>
      <c r="H25" s="283"/>
      <c r="I25" s="284">
        <v>0</v>
      </c>
      <c r="J25" s="285">
        <v>0</v>
      </c>
      <c r="K25" s="285">
        <v>0</v>
      </c>
      <c r="L25" s="286">
        <v>0</v>
      </c>
    </row>
    <row r="26" spans="1:12" ht="15.6" customHeight="1" x14ac:dyDescent="0.25">
      <c r="A26" s="281" t="s">
        <v>304</v>
      </c>
      <c r="B26" s="282">
        <v>22556</v>
      </c>
      <c r="C26" s="276">
        <v>0</v>
      </c>
      <c r="D26" s="276">
        <v>0</v>
      </c>
      <c r="E26" s="276">
        <v>22556</v>
      </c>
      <c r="F26" s="276">
        <v>0</v>
      </c>
      <c r="G26" s="276">
        <v>6349</v>
      </c>
      <c r="H26" s="283"/>
      <c r="I26" s="284">
        <v>0</v>
      </c>
      <c r="J26" s="285">
        <v>0</v>
      </c>
      <c r="K26" s="285">
        <v>0</v>
      </c>
      <c r="L26" s="286">
        <v>0</v>
      </c>
    </row>
    <row r="27" spans="1:12" ht="15.6" customHeight="1" x14ac:dyDescent="0.25">
      <c r="A27" s="281" t="s">
        <v>305</v>
      </c>
      <c r="B27" s="282">
        <v>1940</v>
      </c>
      <c r="C27" s="276">
        <v>0</v>
      </c>
      <c r="D27" s="276">
        <v>0</v>
      </c>
      <c r="E27" s="276">
        <v>1940</v>
      </c>
      <c r="F27" s="276">
        <v>0</v>
      </c>
      <c r="G27" s="276">
        <v>1420</v>
      </c>
      <c r="H27" s="283"/>
      <c r="I27" s="284">
        <v>0</v>
      </c>
      <c r="J27" s="285">
        <v>0</v>
      </c>
      <c r="K27" s="285">
        <v>0</v>
      </c>
      <c r="L27" s="286">
        <v>0</v>
      </c>
    </row>
    <row r="28" spans="1:12" ht="15.6" customHeight="1" x14ac:dyDescent="0.25">
      <c r="A28" s="281" t="s">
        <v>306</v>
      </c>
      <c r="B28" s="282">
        <v>6130</v>
      </c>
      <c r="C28" s="276">
        <v>0</v>
      </c>
      <c r="D28" s="276">
        <v>0</v>
      </c>
      <c r="E28" s="276">
        <v>6130</v>
      </c>
      <c r="F28" s="276">
        <v>0</v>
      </c>
      <c r="G28" s="276">
        <v>2090</v>
      </c>
      <c r="H28" s="283"/>
      <c r="I28" s="284">
        <v>0</v>
      </c>
      <c r="J28" s="285">
        <v>0</v>
      </c>
      <c r="K28" s="285">
        <v>0</v>
      </c>
      <c r="L28" s="286">
        <v>0</v>
      </c>
    </row>
    <row r="29" spans="1:12" ht="15.6" customHeight="1" x14ac:dyDescent="0.25">
      <c r="A29" s="281" t="s">
        <v>307</v>
      </c>
      <c r="B29" s="282">
        <v>3760</v>
      </c>
      <c r="C29" s="276">
        <v>0</v>
      </c>
      <c r="D29" s="276">
        <v>0</v>
      </c>
      <c r="E29" s="276">
        <v>3760</v>
      </c>
      <c r="F29" s="276">
        <v>0</v>
      </c>
      <c r="G29" s="276">
        <v>1840</v>
      </c>
      <c r="H29" s="283"/>
      <c r="I29" s="284">
        <v>0</v>
      </c>
      <c r="J29" s="285">
        <v>0</v>
      </c>
      <c r="K29" s="285">
        <v>0</v>
      </c>
      <c r="L29" s="286">
        <v>0</v>
      </c>
    </row>
    <row r="30" spans="1:12" ht="15.6" customHeight="1" x14ac:dyDescent="0.25">
      <c r="A30" s="281" t="s">
        <v>308</v>
      </c>
      <c r="B30" s="282">
        <v>11610</v>
      </c>
      <c r="C30" s="276">
        <v>0</v>
      </c>
      <c r="D30" s="276">
        <v>0</v>
      </c>
      <c r="E30" s="276">
        <v>11610</v>
      </c>
      <c r="F30" s="276">
        <v>0</v>
      </c>
      <c r="G30" s="276">
        <v>3320</v>
      </c>
      <c r="H30" s="283"/>
      <c r="I30" s="284">
        <v>0</v>
      </c>
      <c r="J30" s="285">
        <v>0</v>
      </c>
      <c r="K30" s="285">
        <v>0</v>
      </c>
      <c r="L30" s="286">
        <v>0</v>
      </c>
    </row>
    <row r="31" spans="1:12" ht="15.6" customHeight="1" x14ac:dyDescent="0.25">
      <c r="A31" s="281" t="s">
        <v>309</v>
      </c>
      <c r="B31" s="282">
        <v>2420</v>
      </c>
      <c r="C31" s="276">
        <v>0</v>
      </c>
      <c r="D31" s="276">
        <v>0</v>
      </c>
      <c r="E31" s="276">
        <v>2420</v>
      </c>
      <c r="F31" s="276">
        <v>0</v>
      </c>
      <c r="G31" s="276">
        <v>490</v>
      </c>
      <c r="H31" s="283"/>
      <c r="I31" s="284">
        <v>0</v>
      </c>
      <c r="J31" s="285">
        <v>0</v>
      </c>
      <c r="K31" s="285">
        <v>0</v>
      </c>
      <c r="L31" s="286">
        <v>0</v>
      </c>
    </row>
    <row r="32" spans="1:12" ht="15.6" customHeight="1" x14ac:dyDescent="0.25">
      <c r="A32" s="281" t="s">
        <v>310</v>
      </c>
      <c r="B32" s="282">
        <v>7770</v>
      </c>
      <c r="C32" s="276">
        <v>0</v>
      </c>
      <c r="D32" s="276">
        <v>0</v>
      </c>
      <c r="E32" s="276">
        <v>7770</v>
      </c>
      <c r="F32" s="276">
        <v>0</v>
      </c>
      <c r="G32" s="276">
        <v>2100</v>
      </c>
      <c r="H32" s="283"/>
      <c r="I32" s="284">
        <v>0</v>
      </c>
      <c r="J32" s="285">
        <v>0</v>
      </c>
      <c r="K32" s="285">
        <v>0</v>
      </c>
      <c r="L32" s="286">
        <v>0</v>
      </c>
    </row>
    <row r="33" spans="1:12" ht="17.45" customHeight="1" x14ac:dyDescent="0.25">
      <c r="A33" s="281" t="s">
        <v>311</v>
      </c>
      <c r="B33" s="282">
        <v>6740</v>
      </c>
      <c r="C33" s="276">
        <v>0</v>
      </c>
      <c r="D33" s="276">
        <v>0</v>
      </c>
      <c r="E33" s="276">
        <v>6740</v>
      </c>
      <c r="F33" s="276">
        <v>0</v>
      </c>
      <c r="G33" s="276">
        <v>410</v>
      </c>
      <c r="H33" s="283"/>
      <c r="I33" s="284">
        <v>0</v>
      </c>
      <c r="J33" s="285">
        <v>0</v>
      </c>
      <c r="K33" s="285">
        <v>0</v>
      </c>
      <c r="L33" s="286">
        <v>0</v>
      </c>
    </row>
    <row r="34" spans="1:12" ht="15.75" x14ac:dyDescent="0.25">
      <c r="A34" s="281" t="s">
        <v>312</v>
      </c>
      <c r="B34" s="282">
        <v>2650</v>
      </c>
      <c r="C34" s="276">
        <v>0</v>
      </c>
      <c r="D34" s="276">
        <v>0</v>
      </c>
      <c r="E34" s="276">
        <v>2650</v>
      </c>
      <c r="F34" s="276">
        <v>0</v>
      </c>
      <c r="G34" s="276">
        <v>1090</v>
      </c>
      <c r="H34" s="283"/>
      <c r="I34" s="284">
        <v>0</v>
      </c>
      <c r="J34" s="285">
        <v>0</v>
      </c>
      <c r="K34" s="285">
        <v>0</v>
      </c>
      <c r="L34" s="286">
        <v>0</v>
      </c>
    </row>
    <row r="35" spans="1:12" ht="16.899999999999999" customHeight="1" x14ac:dyDescent="0.25">
      <c r="A35" s="281" t="s">
        <v>313</v>
      </c>
      <c r="B35" s="282">
        <v>7980</v>
      </c>
      <c r="C35" s="276">
        <v>0</v>
      </c>
      <c r="D35" s="276">
        <v>0</v>
      </c>
      <c r="E35" s="276">
        <v>7980</v>
      </c>
      <c r="F35" s="276">
        <v>0</v>
      </c>
      <c r="G35" s="276">
        <v>1240</v>
      </c>
      <c r="H35" s="283"/>
      <c r="I35" s="284">
        <v>0</v>
      </c>
      <c r="J35" s="285">
        <v>0</v>
      </c>
      <c r="K35" s="285">
        <v>0</v>
      </c>
      <c r="L35" s="286">
        <v>0</v>
      </c>
    </row>
    <row r="36" spans="1:12" s="293" customFormat="1" ht="15.6" customHeight="1" x14ac:dyDescent="0.25">
      <c r="A36" s="287" t="s">
        <v>314</v>
      </c>
      <c r="B36" s="288">
        <v>0</v>
      </c>
      <c r="C36" s="289">
        <v>0</v>
      </c>
      <c r="D36" s="289">
        <v>0</v>
      </c>
      <c r="E36" s="289">
        <v>0</v>
      </c>
      <c r="F36" s="289">
        <v>0</v>
      </c>
      <c r="G36" s="289">
        <v>522</v>
      </c>
      <c r="H36" s="290">
        <v>4906.8</v>
      </c>
      <c r="I36" s="288">
        <v>0</v>
      </c>
      <c r="J36" s="291">
        <v>0</v>
      </c>
      <c r="K36" s="291">
        <v>0</v>
      </c>
      <c r="L36" s="292">
        <v>0</v>
      </c>
    </row>
    <row r="37" spans="1:12" ht="15.6" customHeight="1" x14ac:dyDescent="0.25">
      <c r="A37" s="281" t="s">
        <v>315</v>
      </c>
      <c r="B37" s="282">
        <v>76561</v>
      </c>
      <c r="C37" s="276">
        <v>157</v>
      </c>
      <c r="D37" s="276">
        <v>0</v>
      </c>
      <c r="E37" s="276">
        <v>76404</v>
      </c>
      <c r="F37" s="276">
        <v>6515</v>
      </c>
      <c r="G37" s="276">
        <v>62353</v>
      </c>
      <c r="H37" s="294"/>
      <c r="I37" s="284">
        <v>0</v>
      </c>
      <c r="J37" s="285">
        <v>0</v>
      </c>
      <c r="K37" s="285">
        <v>0</v>
      </c>
      <c r="L37" s="286">
        <v>0</v>
      </c>
    </row>
    <row r="38" spans="1:12" ht="15.75" x14ac:dyDescent="0.25">
      <c r="A38" s="281" t="s">
        <v>316</v>
      </c>
      <c r="B38" s="282">
        <v>1548</v>
      </c>
      <c r="C38" s="276">
        <v>0</v>
      </c>
      <c r="D38" s="276">
        <v>0</v>
      </c>
      <c r="E38" s="276">
        <v>1548</v>
      </c>
      <c r="F38" s="276">
        <v>0</v>
      </c>
      <c r="G38" s="276">
        <v>462</v>
      </c>
      <c r="H38" s="283"/>
      <c r="I38" s="284">
        <v>0</v>
      </c>
      <c r="J38" s="285">
        <v>0</v>
      </c>
      <c r="K38" s="285">
        <v>0</v>
      </c>
      <c r="L38" s="286">
        <v>0</v>
      </c>
    </row>
    <row r="39" spans="1:12" ht="15.6" customHeight="1" x14ac:dyDescent="0.25">
      <c r="A39" s="281" t="s">
        <v>317</v>
      </c>
      <c r="B39" s="282">
        <v>159755</v>
      </c>
      <c r="C39" s="276">
        <v>466</v>
      </c>
      <c r="D39" s="276">
        <v>0</v>
      </c>
      <c r="E39" s="276">
        <v>159289</v>
      </c>
      <c r="F39" s="276">
        <v>9536</v>
      </c>
      <c r="G39" s="276">
        <v>68841</v>
      </c>
      <c r="H39" s="283"/>
      <c r="I39" s="284">
        <v>0</v>
      </c>
      <c r="J39" s="285">
        <v>0</v>
      </c>
      <c r="K39" s="285">
        <v>0</v>
      </c>
      <c r="L39" s="286">
        <v>0</v>
      </c>
    </row>
    <row r="40" spans="1:12" ht="15.6" customHeight="1" x14ac:dyDescent="0.25">
      <c r="A40" s="281" t="s">
        <v>318</v>
      </c>
      <c r="B40" s="282">
        <v>90078</v>
      </c>
      <c r="C40" s="276">
        <v>46076</v>
      </c>
      <c r="D40" s="276">
        <v>909</v>
      </c>
      <c r="E40" s="276">
        <v>43093</v>
      </c>
      <c r="F40" s="276">
        <v>5266</v>
      </c>
      <c r="G40" s="276">
        <v>17967</v>
      </c>
      <c r="H40" s="283"/>
      <c r="I40" s="284">
        <v>0</v>
      </c>
      <c r="J40" s="285">
        <v>0</v>
      </c>
      <c r="K40" s="285">
        <v>0</v>
      </c>
      <c r="L40" s="286">
        <v>0</v>
      </c>
    </row>
    <row r="41" spans="1:12" ht="15.6" customHeight="1" x14ac:dyDescent="0.25">
      <c r="A41" s="281" t="s">
        <v>319</v>
      </c>
      <c r="B41" s="282">
        <v>416300</v>
      </c>
      <c r="C41" s="276">
        <v>162525</v>
      </c>
      <c r="D41" s="276">
        <v>4142</v>
      </c>
      <c r="E41" s="276">
        <v>249633</v>
      </c>
      <c r="F41" s="276">
        <v>96235</v>
      </c>
      <c r="G41" s="276">
        <v>210930</v>
      </c>
      <c r="H41" s="283"/>
      <c r="I41" s="284">
        <v>0</v>
      </c>
      <c r="J41" s="285">
        <v>0</v>
      </c>
      <c r="K41" s="285">
        <v>0</v>
      </c>
      <c r="L41" s="286">
        <v>0</v>
      </c>
    </row>
    <row r="42" spans="1:12" ht="15.6" customHeight="1" x14ac:dyDescent="0.25">
      <c r="A42" s="281" t="s">
        <v>320</v>
      </c>
      <c r="B42" s="282">
        <v>46350</v>
      </c>
      <c r="C42" s="276">
        <v>0</v>
      </c>
      <c r="D42" s="276">
        <v>0</v>
      </c>
      <c r="E42" s="276">
        <v>46350</v>
      </c>
      <c r="F42" s="276">
        <v>0</v>
      </c>
      <c r="G42" s="276">
        <v>0</v>
      </c>
      <c r="H42" s="283"/>
      <c r="I42" s="284">
        <v>0</v>
      </c>
      <c r="J42" s="285">
        <v>0</v>
      </c>
      <c r="K42" s="285">
        <v>0</v>
      </c>
      <c r="L42" s="286">
        <v>0</v>
      </c>
    </row>
    <row r="43" spans="1:12" ht="15.6" customHeight="1" x14ac:dyDescent="0.25">
      <c r="A43" s="281" t="s">
        <v>321</v>
      </c>
      <c r="B43" s="282">
        <v>1600</v>
      </c>
      <c r="C43" s="276">
        <v>0</v>
      </c>
      <c r="D43" s="276">
        <v>0</v>
      </c>
      <c r="E43" s="276">
        <v>1600</v>
      </c>
      <c r="F43" s="276">
        <v>0</v>
      </c>
      <c r="G43" s="276">
        <v>0</v>
      </c>
      <c r="H43" s="283"/>
      <c r="I43" s="284">
        <v>0</v>
      </c>
      <c r="J43" s="285">
        <v>0</v>
      </c>
      <c r="K43" s="285">
        <v>0</v>
      </c>
      <c r="L43" s="286">
        <v>0</v>
      </c>
    </row>
    <row r="44" spans="1:12" ht="15" customHeight="1" x14ac:dyDescent="0.25">
      <c r="A44" s="281" t="s">
        <v>322</v>
      </c>
      <c r="B44" s="282">
        <v>14790</v>
      </c>
      <c r="C44" s="276">
        <v>0</v>
      </c>
      <c r="D44" s="276">
        <v>0</v>
      </c>
      <c r="E44" s="276">
        <v>14790</v>
      </c>
      <c r="F44" s="276">
        <v>0</v>
      </c>
      <c r="G44" s="276">
        <v>0</v>
      </c>
      <c r="H44" s="283"/>
      <c r="I44" s="284">
        <v>0</v>
      </c>
      <c r="J44" s="285">
        <v>0</v>
      </c>
      <c r="K44" s="285">
        <v>0</v>
      </c>
      <c r="L44" s="286">
        <v>0</v>
      </c>
    </row>
    <row r="45" spans="1:12" ht="30.6" customHeight="1" x14ac:dyDescent="0.25">
      <c r="A45" s="281" t="s">
        <v>323</v>
      </c>
      <c r="B45" s="282">
        <v>70273</v>
      </c>
      <c r="C45" s="276">
        <v>0</v>
      </c>
      <c r="D45" s="276">
        <v>0</v>
      </c>
      <c r="E45" s="276">
        <v>70273</v>
      </c>
      <c r="F45" s="276">
        <v>0</v>
      </c>
      <c r="G45" s="276">
        <v>0</v>
      </c>
      <c r="H45" s="283"/>
      <c r="I45" s="284">
        <v>0</v>
      </c>
      <c r="J45" s="285">
        <v>0</v>
      </c>
      <c r="K45" s="285">
        <v>0</v>
      </c>
      <c r="L45" s="286">
        <v>0</v>
      </c>
    </row>
    <row r="46" spans="1:12" ht="15.6" customHeight="1" x14ac:dyDescent="0.25">
      <c r="A46" s="281" t="s">
        <v>324</v>
      </c>
      <c r="B46" s="282">
        <v>0</v>
      </c>
      <c r="C46" s="276">
        <v>0</v>
      </c>
      <c r="D46" s="276">
        <v>0</v>
      </c>
      <c r="E46" s="276">
        <v>0</v>
      </c>
      <c r="F46" s="276">
        <v>0</v>
      </c>
      <c r="G46" s="276">
        <v>0</v>
      </c>
      <c r="H46" s="283"/>
      <c r="I46" s="284">
        <v>0</v>
      </c>
      <c r="J46" s="285">
        <v>0</v>
      </c>
      <c r="K46" s="285">
        <v>0</v>
      </c>
      <c r="L46" s="286">
        <v>0</v>
      </c>
    </row>
    <row r="47" spans="1:12" ht="38.25" customHeight="1" x14ac:dyDescent="0.25">
      <c r="A47" s="281" t="s">
        <v>325</v>
      </c>
      <c r="B47" s="282">
        <v>0</v>
      </c>
      <c r="C47" s="276">
        <v>0</v>
      </c>
      <c r="D47" s="276">
        <v>0</v>
      </c>
      <c r="E47" s="276">
        <v>0</v>
      </c>
      <c r="F47" s="276">
        <v>0</v>
      </c>
      <c r="G47" s="276">
        <v>0</v>
      </c>
      <c r="H47" s="283"/>
      <c r="I47" s="284">
        <v>0</v>
      </c>
      <c r="J47" s="285">
        <v>0</v>
      </c>
      <c r="K47" s="285">
        <v>0</v>
      </c>
      <c r="L47" s="286">
        <v>0</v>
      </c>
    </row>
    <row r="48" spans="1:12" s="71" customFormat="1" ht="15.75" x14ac:dyDescent="0.25">
      <c r="A48" s="281" t="s">
        <v>326</v>
      </c>
      <c r="B48" s="282">
        <v>7778</v>
      </c>
      <c r="C48" s="276">
        <v>100</v>
      </c>
      <c r="D48" s="276">
        <v>0</v>
      </c>
      <c r="E48" s="276">
        <v>7678</v>
      </c>
      <c r="F48" s="276">
        <v>136</v>
      </c>
      <c r="G48" s="276">
        <v>5967</v>
      </c>
      <c r="H48" s="283"/>
      <c r="I48" s="284">
        <v>0</v>
      </c>
      <c r="J48" s="285">
        <v>0</v>
      </c>
      <c r="K48" s="285">
        <v>0</v>
      </c>
      <c r="L48" s="286">
        <v>0</v>
      </c>
    </row>
    <row r="49" spans="1:12" ht="15.75" x14ac:dyDescent="0.25">
      <c r="A49" s="281" t="s">
        <v>327</v>
      </c>
      <c r="B49" s="282">
        <v>0</v>
      </c>
      <c r="C49" s="276">
        <v>0</v>
      </c>
      <c r="D49" s="276">
        <v>0</v>
      </c>
      <c r="E49" s="276">
        <v>0</v>
      </c>
      <c r="F49" s="276">
        <v>0</v>
      </c>
      <c r="G49" s="276">
        <v>0</v>
      </c>
      <c r="H49" s="283"/>
      <c r="I49" s="284">
        <v>0</v>
      </c>
      <c r="J49" s="285">
        <v>0</v>
      </c>
      <c r="K49" s="285">
        <v>0</v>
      </c>
      <c r="L49" s="286">
        <v>0</v>
      </c>
    </row>
    <row r="50" spans="1:12" ht="15.75" x14ac:dyDescent="0.25">
      <c r="A50" s="281" t="s">
        <v>328</v>
      </c>
      <c r="B50" s="282">
        <v>10373</v>
      </c>
      <c r="C50" s="276">
        <v>50</v>
      </c>
      <c r="D50" s="276">
        <v>0</v>
      </c>
      <c r="E50" s="276">
        <v>10323</v>
      </c>
      <c r="F50" s="276">
        <v>240</v>
      </c>
      <c r="G50" s="276">
        <v>4105</v>
      </c>
      <c r="H50" s="283"/>
      <c r="I50" s="284">
        <v>0</v>
      </c>
      <c r="J50" s="285">
        <v>0</v>
      </c>
      <c r="K50" s="285">
        <v>0</v>
      </c>
      <c r="L50" s="286">
        <v>0</v>
      </c>
    </row>
    <row r="51" spans="1:12" ht="17.45" customHeight="1" x14ac:dyDescent="0.25">
      <c r="A51" s="281" t="s">
        <v>329</v>
      </c>
      <c r="B51" s="282">
        <v>7200</v>
      </c>
      <c r="C51" s="276">
        <v>0</v>
      </c>
      <c r="D51" s="276">
        <v>0</v>
      </c>
      <c r="E51" s="276">
        <v>7200</v>
      </c>
      <c r="F51" s="276">
        <v>0</v>
      </c>
      <c r="G51" s="276">
        <v>236</v>
      </c>
      <c r="H51" s="283"/>
      <c r="I51" s="284">
        <v>0</v>
      </c>
      <c r="J51" s="285">
        <v>0</v>
      </c>
      <c r="K51" s="285">
        <v>0</v>
      </c>
      <c r="L51" s="286">
        <v>0</v>
      </c>
    </row>
    <row r="52" spans="1:12" s="293" customFormat="1" ht="15" customHeight="1" x14ac:dyDescent="0.25">
      <c r="A52" s="287" t="s">
        <v>330</v>
      </c>
      <c r="B52" s="288">
        <v>34907</v>
      </c>
      <c r="C52" s="289">
        <v>0</v>
      </c>
      <c r="D52" s="289">
        <v>0</v>
      </c>
      <c r="E52" s="289">
        <v>34907</v>
      </c>
      <c r="F52" s="289">
        <v>4761</v>
      </c>
      <c r="G52" s="289">
        <v>49140</v>
      </c>
      <c r="H52" s="290">
        <v>620587.99999999988</v>
      </c>
      <c r="I52" s="288">
        <v>0</v>
      </c>
      <c r="J52" s="291">
        <v>0</v>
      </c>
      <c r="K52" s="291">
        <v>0</v>
      </c>
      <c r="L52" s="292">
        <v>0</v>
      </c>
    </row>
    <row r="53" spans="1:12" s="293" customFormat="1" ht="15.75" x14ac:dyDescent="0.25">
      <c r="A53" s="287" t="s">
        <v>331</v>
      </c>
      <c r="B53" s="288">
        <v>11002</v>
      </c>
      <c r="C53" s="289">
        <v>0</v>
      </c>
      <c r="D53" s="289">
        <v>0</v>
      </c>
      <c r="E53" s="289">
        <v>11002</v>
      </c>
      <c r="F53" s="289">
        <v>0</v>
      </c>
      <c r="G53" s="289">
        <v>4861</v>
      </c>
      <c r="H53" s="290">
        <v>89701.4</v>
      </c>
      <c r="I53" s="288">
        <v>0</v>
      </c>
      <c r="J53" s="291">
        <v>0</v>
      </c>
      <c r="K53" s="291">
        <v>0</v>
      </c>
      <c r="L53" s="292">
        <v>0</v>
      </c>
    </row>
    <row r="54" spans="1:12" s="293" customFormat="1" ht="15.75" x14ac:dyDescent="0.25">
      <c r="A54" s="287" t="s">
        <v>332</v>
      </c>
      <c r="B54" s="288">
        <v>14605</v>
      </c>
      <c r="C54" s="289">
        <v>0</v>
      </c>
      <c r="D54" s="289">
        <v>0</v>
      </c>
      <c r="E54" s="289">
        <v>14605</v>
      </c>
      <c r="F54" s="289">
        <v>0</v>
      </c>
      <c r="G54" s="289">
        <v>10976</v>
      </c>
      <c r="H54" s="290">
        <v>161594.4</v>
      </c>
      <c r="I54" s="288">
        <v>915</v>
      </c>
      <c r="J54" s="291">
        <v>0</v>
      </c>
      <c r="K54" s="291">
        <v>0</v>
      </c>
      <c r="L54" s="292">
        <v>0</v>
      </c>
    </row>
    <row r="55" spans="1:12" s="293" customFormat="1" ht="15.75" x14ac:dyDescent="0.25">
      <c r="A55" s="287" t="s">
        <v>333</v>
      </c>
      <c r="B55" s="288">
        <v>10850</v>
      </c>
      <c r="C55" s="289">
        <v>0</v>
      </c>
      <c r="D55" s="289">
        <v>0</v>
      </c>
      <c r="E55" s="289">
        <v>10850</v>
      </c>
      <c r="F55" s="289">
        <v>500</v>
      </c>
      <c r="G55" s="289">
        <v>13020</v>
      </c>
      <c r="H55" s="290">
        <v>167788</v>
      </c>
      <c r="I55" s="288">
        <v>0</v>
      </c>
      <c r="J55" s="291">
        <v>0</v>
      </c>
      <c r="K55" s="291">
        <v>0</v>
      </c>
      <c r="L55" s="292">
        <v>0</v>
      </c>
    </row>
    <row r="56" spans="1:12" ht="15.75" x14ac:dyDescent="0.25">
      <c r="A56" s="281" t="s">
        <v>334</v>
      </c>
      <c r="B56" s="282">
        <v>411</v>
      </c>
      <c r="C56" s="276">
        <v>0</v>
      </c>
      <c r="D56" s="276">
        <v>0</v>
      </c>
      <c r="E56" s="276">
        <v>411</v>
      </c>
      <c r="F56" s="276">
        <v>0</v>
      </c>
      <c r="G56" s="276">
        <v>1544</v>
      </c>
      <c r="H56" s="283"/>
      <c r="I56" s="284">
        <v>0</v>
      </c>
      <c r="J56" s="285">
        <v>0</v>
      </c>
      <c r="K56" s="285">
        <v>0</v>
      </c>
      <c r="L56" s="286">
        <v>0</v>
      </c>
    </row>
    <row r="57" spans="1:12" ht="15.75" x14ac:dyDescent="0.25">
      <c r="A57" s="281" t="s">
        <v>335</v>
      </c>
      <c r="B57" s="282">
        <v>24280</v>
      </c>
      <c r="C57" s="276">
        <v>310</v>
      </c>
      <c r="D57" s="276">
        <v>7370</v>
      </c>
      <c r="E57" s="276">
        <v>16600</v>
      </c>
      <c r="F57" s="276">
        <v>3850</v>
      </c>
      <c r="G57" s="276">
        <v>9678</v>
      </c>
      <c r="H57" s="283"/>
      <c r="I57" s="284">
        <v>0</v>
      </c>
      <c r="J57" s="285">
        <v>0</v>
      </c>
      <c r="K57" s="285">
        <v>0</v>
      </c>
      <c r="L57" s="286">
        <v>0</v>
      </c>
    </row>
    <row r="58" spans="1:12" ht="15.75" x14ac:dyDescent="0.25">
      <c r="A58" s="281" t="s">
        <v>336</v>
      </c>
      <c r="B58" s="282">
        <v>643833</v>
      </c>
      <c r="C58" s="276">
        <v>34729</v>
      </c>
      <c r="D58" s="276">
        <v>153808</v>
      </c>
      <c r="E58" s="276">
        <v>455296</v>
      </c>
      <c r="F58" s="276">
        <v>244809</v>
      </c>
      <c r="G58" s="276">
        <v>433359</v>
      </c>
      <c r="H58" s="283"/>
      <c r="I58" s="284">
        <v>0</v>
      </c>
      <c r="J58" s="285">
        <v>0</v>
      </c>
      <c r="K58" s="285">
        <v>0</v>
      </c>
      <c r="L58" s="286">
        <v>0</v>
      </c>
    </row>
    <row r="59" spans="1:12" ht="16.149999999999999" customHeight="1" x14ac:dyDescent="0.25">
      <c r="A59" s="281" t="s">
        <v>337</v>
      </c>
      <c r="B59" s="282">
        <v>2474</v>
      </c>
      <c r="C59" s="276">
        <v>0</v>
      </c>
      <c r="D59" s="276">
        <v>0</v>
      </c>
      <c r="E59" s="276">
        <v>2474</v>
      </c>
      <c r="F59" s="276">
        <v>0</v>
      </c>
      <c r="G59" s="276">
        <v>0</v>
      </c>
      <c r="H59" s="283"/>
      <c r="I59" s="284">
        <v>0</v>
      </c>
      <c r="J59" s="285">
        <v>0</v>
      </c>
      <c r="K59" s="285">
        <v>0</v>
      </c>
      <c r="L59" s="286">
        <v>0</v>
      </c>
    </row>
    <row r="60" spans="1:12" ht="15.75" x14ac:dyDescent="0.25">
      <c r="A60" s="281" t="s">
        <v>338</v>
      </c>
      <c r="B60" s="282">
        <v>449</v>
      </c>
      <c r="C60" s="276">
        <v>0</v>
      </c>
      <c r="D60" s="276">
        <v>0</v>
      </c>
      <c r="E60" s="276">
        <v>449</v>
      </c>
      <c r="F60" s="276">
        <v>0</v>
      </c>
      <c r="G60" s="276">
        <v>7</v>
      </c>
      <c r="H60" s="283"/>
      <c r="I60" s="284">
        <v>0</v>
      </c>
      <c r="J60" s="285">
        <v>0</v>
      </c>
      <c r="K60" s="285">
        <v>0</v>
      </c>
      <c r="L60" s="286">
        <v>0</v>
      </c>
    </row>
    <row r="61" spans="1:12" ht="15.6" customHeight="1" x14ac:dyDescent="0.25">
      <c r="A61" s="281" t="s">
        <v>339</v>
      </c>
      <c r="B61" s="282">
        <v>42134</v>
      </c>
      <c r="C61" s="276">
        <v>0</v>
      </c>
      <c r="D61" s="276">
        <v>0</v>
      </c>
      <c r="E61" s="276">
        <v>42134</v>
      </c>
      <c r="F61" s="276">
        <v>35334</v>
      </c>
      <c r="G61" s="276">
        <v>70130</v>
      </c>
      <c r="H61" s="283"/>
      <c r="I61" s="284">
        <v>0</v>
      </c>
      <c r="J61" s="285">
        <v>0</v>
      </c>
      <c r="K61" s="285">
        <v>0</v>
      </c>
      <c r="L61" s="286">
        <v>0</v>
      </c>
    </row>
    <row r="62" spans="1:12" ht="29.45" customHeight="1" x14ac:dyDescent="0.25">
      <c r="A62" s="281" t="s">
        <v>340</v>
      </c>
      <c r="B62" s="282">
        <v>1440</v>
      </c>
      <c r="C62" s="276">
        <v>0</v>
      </c>
      <c r="D62" s="276">
        <v>0</v>
      </c>
      <c r="E62" s="276">
        <v>1440</v>
      </c>
      <c r="F62" s="276">
        <v>0</v>
      </c>
      <c r="G62" s="276">
        <v>310</v>
      </c>
      <c r="H62" s="283"/>
      <c r="I62" s="284">
        <v>0</v>
      </c>
      <c r="J62" s="285">
        <v>0</v>
      </c>
      <c r="K62" s="285">
        <v>0</v>
      </c>
      <c r="L62" s="286">
        <v>0</v>
      </c>
    </row>
    <row r="63" spans="1:12" ht="15.75" x14ac:dyDescent="0.25">
      <c r="A63" s="281" t="s">
        <v>341</v>
      </c>
      <c r="B63" s="282">
        <v>18036</v>
      </c>
      <c r="C63" s="276">
        <v>4</v>
      </c>
      <c r="D63" s="276">
        <v>0</v>
      </c>
      <c r="E63" s="276">
        <v>18032</v>
      </c>
      <c r="F63" s="276">
        <v>1345</v>
      </c>
      <c r="G63" s="276">
        <v>28390</v>
      </c>
      <c r="H63" s="283"/>
      <c r="I63" s="284">
        <v>1993</v>
      </c>
      <c r="J63" s="285">
        <v>0</v>
      </c>
      <c r="K63" s="285">
        <v>0</v>
      </c>
      <c r="L63" s="286">
        <v>0</v>
      </c>
    </row>
    <row r="64" spans="1:12" ht="15.6" customHeight="1" x14ac:dyDescent="0.25">
      <c r="A64" s="281" t="s">
        <v>342</v>
      </c>
      <c r="B64" s="282">
        <v>63506</v>
      </c>
      <c r="C64" s="276">
        <v>181</v>
      </c>
      <c r="D64" s="276">
        <v>0</v>
      </c>
      <c r="E64" s="276">
        <v>63325</v>
      </c>
      <c r="F64" s="276">
        <v>12324</v>
      </c>
      <c r="G64" s="276">
        <v>91074</v>
      </c>
      <c r="H64" s="283"/>
      <c r="I64" s="284">
        <v>0</v>
      </c>
      <c r="J64" s="285">
        <v>0</v>
      </c>
      <c r="K64" s="285">
        <v>0</v>
      </c>
      <c r="L64" s="286">
        <v>0</v>
      </c>
    </row>
    <row r="65" spans="1:12" ht="15.75" x14ac:dyDescent="0.25">
      <c r="A65" s="281" t="s">
        <v>343</v>
      </c>
      <c r="B65" s="282">
        <v>1219</v>
      </c>
      <c r="C65" s="276">
        <v>0</v>
      </c>
      <c r="D65" s="276">
        <v>0</v>
      </c>
      <c r="E65" s="276">
        <v>1219</v>
      </c>
      <c r="F65" s="276">
        <v>550</v>
      </c>
      <c r="G65" s="276">
        <v>7</v>
      </c>
      <c r="H65" s="283"/>
      <c r="I65" s="284">
        <v>0</v>
      </c>
      <c r="J65" s="285">
        <v>0</v>
      </c>
      <c r="K65" s="285">
        <v>0</v>
      </c>
      <c r="L65" s="286">
        <v>0</v>
      </c>
    </row>
    <row r="66" spans="1:12" ht="15.75" x14ac:dyDescent="0.25">
      <c r="A66" s="281" t="s">
        <v>344</v>
      </c>
      <c r="B66" s="282">
        <v>93844</v>
      </c>
      <c r="C66" s="276">
        <v>1147</v>
      </c>
      <c r="D66" s="276">
        <v>0</v>
      </c>
      <c r="E66" s="276">
        <v>92697</v>
      </c>
      <c r="F66" s="276">
        <v>621</v>
      </c>
      <c r="G66" s="276">
        <v>36770</v>
      </c>
      <c r="H66" s="283"/>
      <c r="I66" s="284">
        <v>0</v>
      </c>
      <c r="J66" s="285">
        <v>0</v>
      </c>
      <c r="K66" s="285">
        <v>0</v>
      </c>
      <c r="L66" s="286">
        <v>0</v>
      </c>
    </row>
    <row r="67" spans="1:12" s="293" customFormat="1" ht="15.75" x14ac:dyDescent="0.25">
      <c r="A67" s="287" t="s">
        <v>345</v>
      </c>
      <c r="B67" s="288">
        <v>155394</v>
      </c>
      <c r="C67" s="289">
        <v>0</v>
      </c>
      <c r="D67" s="289">
        <v>0</v>
      </c>
      <c r="E67" s="289">
        <v>155394</v>
      </c>
      <c r="F67" s="289">
        <v>2460</v>
      </c>
      <c r="G67" s="289">
        <v>155442</v>
      </c>
      <c r="H67" s="290">
        <v>2092570.8000000003</v>
      </c>
      <c r="I67" s="288">
        <v>0</v>
      </c>
      <c r="J67" s="291">
        <v>0</v>
      </c>
      <c r="K67" s="291">
        <v>0</v>
      </c>
      <c r="L67" s="292">
        <v>0</v>
      </c>
    </row>
    <row r="68" spans="1:12" ht="15.75" x14ac:dyDescent="0.25">
      <c r="A68" s="281" t="s">
        <v>346</v>
      </c>
      <c r="B68" s="282">
        <v>67274</v>
      </c>
      <c r="C68" s="276">
        <v>59</v>
      </c>
      <c r="D68" s="276">
        <v>512</v>
      </c>
      <c r="E68" s="276">
        <v>66703</v>
      </c>
      <c r="F68" s="276">
        <v>73388</v>
      </c>
      <c r="G68" s="276">
        <v>47392</v>
      </c>
      <c r="H68" s="283"/>
      <c r="I68" s="284">
        <v>0</v>
      </c>
      <c r="J68" s="285">
        <v>0</v>
      </c>
      <c r="K68" s="285">
        <v>0</v>
      </c>
      <c r="L68" s="286">
        <v>0</v>
      </c>
    </row>
    <row r="69" spans="1:12" ht="16.5" thickBot="1" x14ac:dyDescent="0.3">
      <c r="A69" s="295" t="s">
        <v>347</v>
      </c>
      <c r="B69" s="282">
        <v>5005</v>
      </c>
      <c r="C69" s="276">
        <v>0</v>
      </c>
      <c r="D69" s="276">
        <v>0</v>
      </c>
      <c r="E69" s="276">
        <v>5005</v>
      </c>
      <c r="F69" s="276">
        <v>150</v>
      </c>
      <c r="G69" s="276">
        <v>2280</v>
      </c>
      <c r="H69" s="283"/>
      <c r="I69" s="296">
        <v>0</v>
      </c>
      <c r="J69" s="297">
        <v>0</v>
      </c>
      <c r="K69" s="297">
        <v>0</v>
      </c>
      <c r="L69" s="298">
        <v>0</v>
      </c>
    </row>
    <row r="70" spans="1:12" ht="24.6" customHeight="1" thickBot="1" x14ac:dyDescent="0.3">
      <c r="A70" s="299" t="s">
        <v>111</v>
      </c>
      <c r="B70" s="300">
        <v>2808799</v>
      </c>
      <c r="C70" s="300">
        <v>250487</v>
      </c>
      <c r="D70" s="300">
        <v>178849</v>
      </c>
      <c r="E70" s="300">
        <v>2379463</v>
      </c>
      <c r="F70" s="300">
        <v>530083</v>
      </c>
      <c r="G70" s="300">
        <v>1721316</v>
      </c>
      <c r="H70" s="301">
        <v>3137149.4000000004</v>
      </c>
      <c r="I70" s="300">
        <v>15311</v>
      </c>
      <c r="J70" s="300">
        <v>332</v>
      </c>
      <c r="K70" s="300">
        <v>4600</v>
      </c>
      <c r="L70" s="300">
        <v>1668</v>
      </c>
    </row>
    <row r="71" spans="1:12" ht="15.75" thickBot="1" x14ac:dyDescent="0.3">
      <c r="A71" s="302" t="s">
        <v>87</v>
      </c>
      <c r="B71" s="282">
        <v>86380</v>
      </c>
      <c r="C71" s="303"/>
      <c r="D71" s="303"/>
      <c r="E71" s="303">
        <v>86380</v>
      </c>
      <c r="F71" s="303">
        <v>3500</v>
      </c>
      <c r="G71" s="303">
        <v>27649</v>
      </c>
      <c r="H71" s="304"/>
      <c r="I71" s="304"/>
      <c r="J71" s="304"/>
      <c r="K71" s="304"/>
      <c r="L71" s="304"/>
    </row>
    <row r="72" spans="1:12" ht="17.45" customHeight="1" thickBot="1" x14ac:dyDescent="0.3">
      <c r="A72" s="305" t="s">
        <v>112</v>
      </c>
      <c r="B72" s="306">
        <v>2895179</v>
      </c>
      <c r="C72" s="307">
        <v>250487</v>
      </c>
      <c r="D72" s="307">
        <v>178849</v>
      </c>
      <c r="E72" s="307">
        <v>2465843</v>
      </c>
      <c r="F72" s="307">
        <v>533583</v>
      </c>
      <c r="G72" s="307">
        <v>1748965</v>
      </c>
      <c r="H72" s="308">
        <v>3137149.4000000004</v>
      </c>
      <c r="I72" s="307">
        <v>15311</v>
      </c>
      <c r="J72" s="307">
        <v>332</v>
      </c>
      <c r="K72" s="307">
        <v>4600</v>
      </c>
      <c r="L72" s="307">
        <v>1668</v>
      </c>
    </row>
    <row r="73" spans="1:12" ht="22.15" customHeight="1" x14ac:dyDescent="0.25">
      <c r="A73" s="309" t="s">
        <v>348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8"/>
  <sheetViews>
    <sheetView topLeftCell="A52" workbookViewId="0">
      <selection activeCell="F11" sqref="F11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437" t="s">
        <v>186</v>
      </c>
      <c r="B2" s="437"/>
      <c r="C2" s="437"/>
      <c r="D2" s="437"/>
    </row>
    <row r="3" spans="1:13" ht="26.45" customHeight="1" x14ac:dyDescent="0.25">
      <c r="A3" s="437"/>
      <c r="B3" s="437"/>
      <c r="C3" s="437"/>
      <c r="D3" s="437"/>
    </row>
    <row r="4" spans="1:13" ht="30.6" customHeight="1" x14ac:dyDescent="0.25">
      <c r="A4" s="438" t="s">
        <v>256</v>
      </c>
      <c r="B4" s="438"/>
    </row>
    <row r="5" spans="1:13" ht="30.6" customHeight="1" x14ac:dyDescent="0.25">
      <c r="A5" s="439" t="s">
        <v>188</v>
      </c>
      <c r="B5" s="440" t="s">
        <v>189</v>
      </c>
      <c r="C5" s="440"/>
      <c r="D5" s="440"/>
    </row>
    <row r="6" spans="1:13" ht="37.9" customHeight="1" x14ac:dyDescent="0.25">
      <c r="A6" s="439"/>
      <c r="B6" s="198" t="s">
        <v>111</v>
      </c>
      <c r="C6" s="199" t="s">
        <v>257</v>
      </c>
      <c r="D6" s="199" t="s">
        <v>112</v>
      </c>
    </row>
    <row r="7" spans="1:13" s="111" customFormat="1" ht="16.5" customHeight="1" x14ac:dyDescent="0.25">
      <c r="A7" s="434" t="s">
        <v>190</v>
      </c>
      <c r="B7" s="435"/>
      <c r="C7" s="435"/>
      <c r="D7" s="436"/>
      <c r="E7" s="69"/>
      <c r="F7" s="69"/>
      <c r="G7" s="69"/>
      <c r="H7" s="175"/>
      <c r="I7" s="69"/>
      <c r="J7" s="69"/>
      <c r="K7" s="69"/>
      <c r="L7" s="69"/>
      <c r="M7" s="69"/>
    </row>
    <row r="8" spans="1:13" s="111" customFormat="1" ht="16.5" customHeight="1" x14ac:dyDescent="0.25">
      <c r="A8" s="434" t="s">
        <v>191</v>
      </c>
      <c r="B8" s="435"/>
      <c r="C8" s="435"/>
      <c r="D8" s="436"/>
      <c r="E8" s="69"/>
      <c r="F8" s="69"/>
      <c r="G8" s="69"/>
      <c r="H8" s="175"/>
      <c r="I8" s="69"/>
      <c r="J8" s="69"/>
      <c r="K8" s="69"/>
      <c r="L8" s="69"/>
      <c r="M8" s="69"/>
    </row>
    <row r="9" spans="1:13" s="111" customFormat="1" ht="28.9" customHeight="1" x14ac:dyDescent="0.25">
      <c r="A9" s="441" t="s">
        <v>192</v>
      </c>
      <c r="B9" s="442"/>
      <c r="C9" s="442"/>
      <c r="D9" s="443"/>
      <c r="E9" s="69"/>
      <c r="F9" s="69"/>
      <c r="G9" s="69"/>
      <c r="H9" s="175"/>
      <c r="I9" s="69"/>
      <c r="J9" s="69"/>
      <c r="K9" s="69"/>
      <c r="L9" s="69"/>
      <c r="M9" s="69"/>
    </row>
    <row r="10" spans="1:13" s="111" customFormat="1" ht="16.5" customHeight="1" x14ac:dyDescent="0.25">
      <c r="A10" s="200" t="s">
        <v>193</v>
      </c>
      <c r="B10" s="201">
        <v>54563</v>
      </c>
      <c r="C10" s="201">
        <v>240</v>
      </c>
      <c r="D10" s="202">
        <v>54803</v>
      </c>
      <c r="E10" s="69"/>
      <c r="F10" s="69"/>
      <c r="G10" s="69"/>
      <c r="H10" s="175"/>
      <c r="I10" s="69"/>
      <c r="J10" s="69"/>
      <c r="K10" s="69"/>
      <c r="L10" s="69"/>
      <c r="M10" s="69"/>
    </row>
    <row r="11" spans="1:13" s="111" customFormat="1" ht="19.149999999999999" customHeight="1" x14ac:dyDescent="0.25">
      <c r="A11" s="203" t="s">
        <v>194</v>
      </c>
      <c r="B11" s="204">
        <v>9107</v>
      </c>
      <c r="C11" s="205">
        <v>152</v>
      </c>
      <c r="D11" s="206">
        <v>9259</v>
      </c>
      <c r="E11" s="69"/>
      <c r="F11" s="69"/>
      <c r="G11" s="69"/>
      <c r="H11" s="175"/>
      <c r="I11" s="69"/>
      <c r="J11" s="69"/>
      <c r="K11" s="69"/>
      <c r="L11" s="69"/>
      <c r="M11" s="69"/>
    </row>
    <row r="12" spans="1:13" s="111" customFormat="1" ht="17.45" customHeight="1" x14ac:dyDescent="0.25">
      <c r="A12" s="203" t="s">
        <v>195</v>
      </c>
      <c r="B12" s="204">
        <v>38718</v>
      </c>
      <c r="C12" s="207">
        <v>0</v>
      </c>
      <c r="D12" s="208">
        <v>38718</v>
      </c>
      <c r="E12" s="69"/>
      <c r="F12" s="69"/>
      <c r="G12" s="69"/>
      <c r="H12" s="175"/>
      <c r="I12" s="69"/>
      <c r="J12" s="69"/>
      <c r="K12" s="69"/>
      <c r="L12" s="69"/>
      <c r="M12" s="69"/>
    </row>
    <row r="13" spans="1:13" s="111" customFormat="1" ht="15.75" x14ac:dyDescent="0.25">
      <c r="A13" s="203" t="s">
        <v>196</v>
      </c>
      <c r="B13" s="204">
        <v>6738</v>
      </c>
      <c r="C13" s="205">
        <v>88</v>
      </c>
      <c r="D13" s="206">
        <v>6826</v>
      </c>
      <c r="E13" s="69"/>
      <c r="F13" s="69"/>
      <c r="G13" s="69"/>
      <c r="H13" s="175"/>
      <c r="I13" s="69"/>
      <c r="J13" s="69"/>
      <c r="K13" s="69"/>
      <c r="L13" s="69"/>
      <c r="M13" s="69"/>
    </row>
    <row r="14" spans="1:13" s="111" customFormat="1" ht="15.75" x14ac:dyDescent="0.25">
      <c r="A14" s="203" t="s">
        <v>197</v>
      </c>
      <c r="B14" s="204">
        <v>0</v>
      </c>
      <c r="C14" s="204"/>
      <c r="D14" s="206">
        <v>0</v>
      </c>
      <c r="E14" s="69"/>
      <c r="F14" s="69"/>
      <c r="G14" s="69"/>
      <c r="H14" s="175"/>
      <c r="I14" s="69"/>
      <c r="J14" s="69"/>
      <c r="K14" s="69"/>
      <c r="L14" s="69"/>
      <c r="M14" s="69"/>
    </row>
    <row r="15" spans="1:13" s="111" customFormat="1" ht="15.75" x14ac:dyDescent="0.25">
      <c r="A15" s="200" t="s">
        <v>198</v>
      </c>
      <c r="B15" s="201">
        <v>15943</v>
      </c>
      <c r="C15" s="201">
        <v>0</v>
      </c>
      <c r="D15" s="202">
        <v>15943</v>
      </c>
      <c r="E15" s="69"/>
      <c r="F15" s="69"/>
      <c r="G15" s="69"/>
      <c r="H15" s="175"/>
      <c r="I15" s="69"/>
      <c r="J15" s="69"/>
      <c r="K15" s="69"/>
      <c r="L15" s="69"/>
      <c r="M15" s="69"/>
    </row>
    <row r="16" spans="1:13" s="111" customFormat="1" ht="15.75" x14ac:dyDescent="0.25">
      <c r="A16" s="203" t="s">
        <v>194</v>
      </c>
      <c r="B16" s="204">
        <v>13377</v>
      </c>
      <c r="C16" s="204"/>
      <c r="D16" s="206">
        <v>13377</v>
      </c>
      <c r="E16" s="69"/>
      <c r="F16" s="69"/>
      <c r="G16" s="69"/>
      <c r="H16" s="175"/>
      <c r="I16" s="69"/>
      <c r="J16" s="69"/>
      <c r="K16" s="69"/>
      <c r="L16" s="69"/>
      <c r="M16" s="69"/>
    </row>
    <row r="17" spans="1:13" s="111" customFormat="1" ht="15.75" x14ac:dyDescent="0.25">
      <c r="A17" s="203" t="s">
        <v>196</v>
      </c>
      <c r="B17" s="204">
        <v>2566</v>
      </c>
      <c r="C17" s="204"/>
      <c r="D17" s="206">
        <v>2566</v>
      </c>
      <c r="E17" s="69"/>
      <c r="F17" s="69"/>
      <c r="G17" s="69"/>
      <c r="H17" s="175"/>
      <c r="I17" s="69"/>
      <c r="J17" s="69"/>
      <c r="K17" s="69"/>
      <c r="L17" s="69"/>
      <c r="M17" s="69"/>
    </row>
    <row r="18" spans="1:13" s="111" customFormat="1" ht="15.75" x14ac:dyDescent="0.25">
      <c r="A18" s="203" t="s">
        <v>197</v>
      </c>
      <c r="B18" s="204">
        <v>0</v>
      </c>
      <c r="C18" s="204"/>
      <c r="D18" s="206">
        <v>0</v>
      </c>
      <c r="E18" s="69"/>
      <c r="F18" s="69"/>
      <c r="G18" s="69"/>
      <c r="H18" s="175"/>
      <c r="I18" s="69"/>
      <c r="J18" s="69"/>
      <c r="K18" s="69"/>
      <c r="L18" s="69"/>
      <c r="M18" s="69"/>
    </row>
    <row r="19" spans="1:13" s="111" customFormat="1" ht="13.9" customHeight="1" x14ac:dyDescent="0.25">
      <c r="A19" s="209" t="s">
        <v>199</v>
      </c>
      <c r="B19" s="201">
        <v>70063</v>
      </c>
      <c r="C19" s="202">
        <v>41100</v>
      </c>
      <c r="D19" s="202">
        <v>111163</v>
      </c>
      <c r="E19" s="69"/>
      <c r="F19" s="210"/>
      <c r="G19" s="69"/>
      <c r="H19" s="175"/>
      <c r="I19" s="69"/>
      <c r="J19" s="69"/>
      <c r="K19" s="69"/>
      <c r="L19" s="69"/>
      <c r="M19" s="69"/>
    </row>
    <row r="20" spans="1:13" s="111" customFormat="1" ht="15.75" x14ac:dyDescent="0.25">
      <c r="A20" s="203" t="s">
        <v>200</v>
      </c>
      <c r="B20" s="204">
        <v>23522</v>
      </c>
      <c r="C20" s="211">
        <v>13434</v>
      </c>
      <c r="D20" s="206">
        <v>36956</v>
      </c>
      <c r="E20" s="69"/>
      <c r="F20" s="212"/>
      <c r="G20" s="69"/>
      <c r="H20" s="175"/>
      <c r="I20" s="69"/>
      <c r="J20" s="69"/>
      <c r="K20" s="69"/>
      <c r="L20" s="69"/>
      <c r="M20" s="69"/>
    </row>
    <row r="21" spans="1:13" s="111" customFormat="1" ht="15.75" x14ac:dyDescent="0.25">
      <c r="A21" s="203" t="s">
        <v>201</v>
      </c>
      <c r="B21" s="204">
        <v>12800</v>
      </c>
      <c r="C21" s="211">
        <v>6777</v>
      </c>
      <c r="D21" s="206">
        <v>19577</v>
      </c>
      <c r="E21" s="69"/>
      <c r="F21" s="212"/>
      <c r="G21" s="69"/>
      <c r="H21" s="175"/>
      <c r="I21" s="69"/>
      <c r="J21" s="69"/>
      <c r="K21" s="69"/>
      <c r="L21" s="69"/>
      <c r="M21" s="69"/>
    </row>
    <row r="22" spans="1:13" s="111" customFormat="1" ht="15.75" x14ac:dyDescent="0.25">
      <c r="A22" s="203" t="s">
        <v>202</v>
      </c>
      <c r="B22" s="204">
        <v>33456</v>
      </c>
      <c r="C22" s="211">
        <v>20736</v>
      </c>
      <c r="D22" s="206">
        <v>54192</v>
      </c>
      <c r="E22" s="69"/>
      <c r="F22" s="212"/>
      <c r="G22" s="69"/>
      <c r="H22" s="175"/>
      <c r="I22" s="69"/>
      <c r="J22" s="69"/>
      <c r="K22" s="69"/>
      <c r="L22" s="69"/>
      <c r="M22" s="69"/>
    </row>
    <row r="23" spans="1:13" s="111" customFormat="1" ht="15.75" x14ac:dyDescent="0.25">
      <c r="A23" s="203" t="s">
        <v>197</v>
      </c>
      <c r="B23" s="204">
        <v>285</v>
      </c>
      <c r="C23" s="211">
        <v>153</v>
      </c>
      <c r="D23" s="206">
        <v>438</v>
      </c>
      <c r="E23" s="69"/>
      <c r="F23" s="212"/>
      <c r="G23" s="69"/>
      <c r="H23" s="175"/>
      <c r="I23" s="69"/>
      <c r="J23" s="69"/>
      <c r="K23" s="69"/>
      <c r="L23" s="69"/>
      <c r="M23" s="69"/>
    </row>
    <row r="24" spans="1:13" s="111" customFormat="1" ht="31.5" x14ac:dyDescent="0.25">
      <c r="A24" s="209" t="s">
        <v>203</v>
      </c>
      <c r="B24" s="201">
        <v>29003</v>
      </c>
      <c r="C24" s="213">
        <v>18130</v>
      </c>
      <c r="D24" s="213">
        <v>47133</v>
      </c>
      <c r="E24" s="69"/>
      <c r="F24" s="210"/>
      <c r="G24" s="69"/>
      <c r="H24" s="175"/>
      <c r="I24" s="69"/>
      <c r="J24" s="69"/>
      <c r="K24" s="69"/>
      <c r="L24" s="69"/>
      <c r="M24" s="69"/>
    </row>
    <row r="25" spans="1:13" s="111" customFormat="1" ht="15.75" x14ac:dyDescent="0.25">
      <c r="A25" s="203" t="s">
        <v>204</v>
      </c>
      <c r="B25" s="204">
        <v>1286</v>
      </c>
      <c r="C25" s="211">
        <v>853</v>
      </c>
      <c r="D25" s="206">
        <v>2139</v>
      </c>
      <c r="E25" s="69"/>
      <c r="F25" s="212"/>
      <c r="G25" s="69"/>
      <c r="H25" s="175"/>
      <c r="I25" s="69"/>
      <c r="J25" s="69"/>
      <c r="K25" s="69"/>
      <c r="L25" s="69"/>
      <c r="M25" s="69"/>
    </row>
    <row r="26" spans="1:13" s="111" customFormat="1" ht="15.75" x14ac:dyDescent="0.25">
      <c r="A26" s="203" t="s">
        <v>205</v>
      </c>
      <c r="B26" s="204">
        <v>21655</v>
      </c>
      <c r="C26" s="211">
        <v>13122</v>
      </c>
      <c r="D26" s="206">
        <v>34777</v>
      </c>
      <c r="E26" s="69"/>
      <c r="F26" s="214"/>
      <c r="G26" s="69"/>
      <c r="H26" s="175"/>
      <c r="I26" s="69"/>
      <c r="J26" s="69"/>
      <c r="K26" s="69"/>
      <c r="L26" s="69"/>
      <c r="M26" s="69"/>
    </row>
    <row r="27" spans="1:13" s="111" customFormat="1" ht="15.75" x14ac:dyDescent="0.25">
      <c r="A27" s="203" t="s">
        <v>206</v>
      </c>
      <c r="B27" s="204">
        <v>0</v>
      </c>
      <c r="C27" s="211">
        <v>0</v>
      </c>
      <c r="D27" s="206">
        <v>0</v>
      </c>
      <c r="E27" s="69"/>
      <c r="F27" s="214"/>
      <c r="G27" s="69"/>
      <c r="H27" s="175"/>
      <c r="I27" s="69"/>
      <c r="J27" s="69"/>
      <c r="K27" s="69"/>
      <c r="L27" s="69"/>
      <c r="M27" s="69"/>
    </row>
    <row r="28" spans="1:13" s="111" customFormat="1" ht="15.75" x14ac:dyDescent="0.25">
      <c r="A28" s="203" t="s">
        <v>207</v>
      </c>
      <c r="B28" s="204">
        <v>5307</v>
      </c>
      <c r="C28" s="211">
        <v>3654</v>
      </c>
      <c r="D28" s="206">
        <v>8961</v>
      </c>
      <c r="E28" s="69"/>
      <c r="F28" s="214"/>
      <c r="G28" s="69"/>
      <c r="H28" s="175"/>
      <c r="I28" s="69"/>
      <c r="J28" s="69"/>
      <c r="K28" s="69"/>
      <c r="L28" s="69"/>
      <c r="M28" s="69"/>
    </row>
    <row r="29" spans="1:13" s="111" customFormat="1" ht="15.75" x14ac:dyDescent="0.25">
      <c r="A29" s="203" t="s">
        <v>208</v>
      </c>
      <c r="B29" s="204">
        <v>675</v>
      </c>
      <c r="C29" s="211">
        <v>448</v>
      </c>
      <c r="D29" s="206">
        <v>1123</v>
      </c>
      <c r="E29" s="69"/>
      <c r="F29" s="214"/>
      <c r="G29" s="69"/>
      <c r="H29" s="175"/>
      <c r="I29" s="69"/>
      <c r="J29" s="69"/>
      <c r="K29" s="69"/>
      <c r="L29" s="69"/>
      <c r="M29" s="69"/>
    </row>
    <row r="30" spans="1:13" s="111" customFormat="1" ht="15.75" x14ac:dyDescent="0.25">
      <c r="A30" s="203" t="s">
        <v>209</v>
      </c>
      <c r="B30" s="204">
        <v>0</v>
      </c>
      <c r="C30" s="211">
        <v>0</v>
      </c>
      <c r="D30" s="206">
        <v>0</v>
      </c>
      <c r="E30" s="69"/>
      <c r="F30" s="214"/>
      <c r="G30" s="69"/>
      <c r="H30" s="175"/>
      <c r="I30" s="69"/>
      <c r="J30" s="69"/>
      <c r="K30" s="69"/>
      <c r="L30" s="69"/>
      <c r="M30" s="69"/>
    </row>
    <row r="31" spans="1:13" s="111" customFormat="1" ht="19.899999999999999" customHeight="1" x14ac:dyDescent="0.25">
      <c r="A31" s="215" t="s">
        <v>210</v>
      </c>
      <c r="B31" s="204">
        <v>0</v>
      </c>
      <c r="C31" s="211">
        <v>0</v>
      </c>
      <c r="D31" s="206">
        <v>0</v>
      </c>
      <c r="E31" s="69"/>
      <c r="F31" s="214"/>
      <c r="G31" s="69"/>
      <c r="H31" s="175"/>
      <c r="I31" s="69"/>
      <c r="J31" s="69"/>
      <c r="K31" s="69"/>
      <c r="L31" s="69"/>
      <c r="M31" s="69"/>
    </row>
    <row r="32" spans="1:13" s="111" customFormat="1" ht="15.75" x14ac:dyDescent="0.25">
      <c r="A32" s="203" t="s">
        <v>197</v>
      </c>
      <c r="B32" s="204">
        <v>80</v>
      </c>
      <c r="C32" s="211">
        <v>53</v>
      </c>
      <c r="D32" s="206">
        <v>133</v>
      </c>
      <c r="E32" s="69"/>
      <c r="F32" s="214"/>
      <c r="G32" s="69"/>
      <c r="H32" s="175"/>
      <c r="I32" s="69"/>
      <c r="J32" s="69"/>
      <c r="K32" s="69"/>
      <c r="L32" s="69"/>
      <c r="M32" s="69"/>
    </row>
    <row r="33" spans="1:13" s="111" customFormat="1" ht="33" customHeight="1" x14ac:dyDescent="0.25">
      <c r="A33" s="209" t="s">
        <v>211</v>
      </c>
      <c r="B33" s="216">
        <v>49505</v>
      </c>
      <c r="C33" s="216"/>
      <c r="D33" s="213">
        <v>49505</v>
      </c>
      <c r="E33" s="69"/>
      <c r="F33" s="217"/>
      <c r="G33" s="69"/>
      <c r="H33" s="175"/>
      <c r="I33" s="69"/>
      <c r="J33" s="69"/>
      <c r="K33" s="69"/>
      <c r="L33" s="69"/>
      <c r="M33" s="69"/>
    </row>
    <row r="34" spans="1:13" s="111" customFormat="1" ht="47.25" customHeight="1" x14ac:dyDescent="0.25">
      <c r="A34" s="218" t="s">
        <v>212</v>
      </c>
      <c r="B34" s="204">
        <v>48565</v>
      </c>
      <c r="C34" s="204"/>
      <c r="D34" s="206">
        <v>48565</v>
      </c>
      <c r="E34" s="69"/>
      <c r="F34" s="217"/>
      <c r="G34" s="69"/>
      <c r="H34" s="175"/>
      <c r="I34" s="69"/>
      <c r="J34" s="69"/>
      <c r="K34" s="69"/>
      <c r="L34" s="69"/>
      <c r="M34" s="69"/>
    </row>
    <row r="35" spans="1:13" s="111" customFormat="1" ht="33.75" customHeight="1" x14ac:dyDescent="0.25">
      <c r="A35" s="218" t="s">
        <v>213</v>
      </c>
      <c r="B35" s="204">
        <v>197</v>
      </c>
      <c r="C35" s="204"/>
      <c r="D35" s="206">
        <v>197</v>
      </c>
      <c r="E35" s="69"/>
      <c r="F35" s="217"/>
      <c r="G35" s="69"/>
      <c r="H35" s="175"/>
      <c r="I35" s="69"/>
      <c r="J35" s="69"/>
      <c r="K35" s="69"/>
      <c r="L35" s="69"/>
      <c r="M35" s="69"/>
    </row>
    <row r="36" spans="1:13" s="111" customFormat="1" ht="33.75" customHeight="1" x14ac:dyDescent="0.25">
      <c r="A36" s="218" t="s">
        <v>214</v>
      </c>
      <c r="B36" s="204">
        <v>743</v>
      </c>
      <c r="C36" s="204"/>
      <c r="D36" s="206">
        <v>743</v>
      </c>
      <c r="E36" s="69"/>
      <c r="F36" s="217"/>
      <c r="G36" s="69"/>
      <c r="H36" s="175"/>
      <c r="I36" s="69"/>
      <c r="J36" s="69"/>
      <c r="K36" s="69"/>
      <c r="L36" s="69"/>
      <c r="M36" s="69"/>
    </row>
    <row r="37" spans="1:13" s="111" customFormat="1" ht="48.6" customHeight="1" x14ac:dyDescent="0.25">
      <c r="A37" s="219" t="s">
        <v>215</v>
      </c>
      <c r="B37" s="204" t="s">
        <v>216</v>
      </c>
      <c r="C37" s="205">
        <v>692</v>
      </c>
      <c r="D37" s="206">
        <v>692</v>
      </c>
      <c r="E37" s="69"/>
      <c r="F37" s="69"/>
      <c r="G37" s="69"/>
      <c r="H37" s="175"/>
      <c r="I37" s="69"/>
      <c r="J37" s="69"/>
      <c r="K37" s="69"/>
      <c r="L37" s="69"/>
      <c r="M37" s="69"/>
    </row>
    <row r="38" spans="1:13" s="111" customFormat="1" ht="20.45" customHeight="1" x14ac:dyDescent="0.25">
      <c r="A38" s="220" t="s">
        <v>217</v>
      </c>
      <c r="B38" s="204"/>
      <c r="C38" s="204">
        <v>58</v>
      </c>
      <c r="D38" s="206">
        <v>58</v>
      </c>
      <c r="E38" s="69"/>
      <c r="F38" s="69"/>
      <c r="G38" s="69"/>
      <c r="H38" s="175"/>
      <c r="I38" s="69"/>
      <c r="J38" s="69"/>
      <c r="K38" s="69"/>
      <c r="L38" s="69"/>
      <c r="M38" s="69"/>
    </row>
    <row r="39" spans="1:13" s="111" customFormat="1" ht="19.149999999999999" customHeight="1" x14ac:dyDescent="0.25">
      <c r="A39" s="220" t="s">
        <v>218</v>
      </c>
      <c r="B39" s="204"/>
      <c r="C39" s="204">
        <v>36</v>
      </c>
      <c r="D39" s="206">
        <v>36</v>
      </c>
      <c r="E39" s="69"/>
      <c r="F39" s="69"/>
      <c r="G39" s="69"/>
      <c r="H39" s="175"/>
      <c r="I39" s="69"/>
      <c r="J39" s="69"/>
      <c r="K39" s="69"/>
      <c r="L39" s="69"/>
      <c r="M39" s="69"/>
    </row>
    <row r="40" spans="1:13" s="111" customFormat="1" ht="19.149999999999999" customHeight="1" x14ac:dyDescent="0.25">
      <c r="A40" s="220" t="s">
        <v>219</v>
      </c>
      <c r="B40" s="204"/>
      <c r="C40" s="204">
        <v>86</v>
      </c>
      <c r="D40" s="206">
        <v>86</v>
      </c>
      <c r="E40" s="69"/>
      <c r="F40" s="69"/>
      <c r="G40" s="69"/>
      <c r="H40" s="175"/>
      <c r="I40" s="69"/>
      <c r="J40" s="69"/>
      <c r="K40" s="69"/>
      <c r="L40" s="69"/>
      <c r="M40" s="69"/>
    </row>
    <row r="41" spans="1:13" s="111" customFormat="1" ht="19.149999999999999" customHeight="1" x14ac:dyDescent="0.25">
      <c r="A41" s="220" t="s">
        <v>220</v>
      </c>
      <c r="B41" s="204"/>
      <c r="C41" s="204">
        <v>86</v>
      </c>
      <c r="D41" s="206">
        <v>86</v>
      </c>
      <c r="E41" s="69"/>
      <c r="F41" s="69"/>
      <c r="G41" s="69"/>
      <c r="H41" s="175"/>
      <c r="I41" s="69"/>
      <c r="J41" s="69"/>
      <c r="K41" s="69"/>
      <c r="L41" s="69"/>
      <c r="M41" s="69"/>
    </row>
    <row r="42" spans="1:13" s="111" customFormat="1" ht="19.149999999999999" customHeight="1" x14ac:dyDescent="0.25">
      <c r="A42" s="220" t="s">
        <v>221</v>
      </c>
      <c r="B42" s="204"/>
      <c r="C42" s="204">
        <v>78</v>
      </c>
      <c r="D42" s="206">
        <v>78</v>
      </c>
      <c r="E42" s="69"/>
      <c r="F42" s="69"/>
      <c r="G42" s="69"/>
      <c r="H42" s="175"/>
      <c r="I42" s="69"/>
      <c r="J42" s="69"/>
      <c r="K42" s="69"/>
      <c r="L42" s="69"/>
      <c r="M42" s="69"/>
    </row>
    <row r="43" spans="1:13" s="111" customFormat="1" ht="44.45" customHeight="1" x14ac:dyDescent="0.25">
      <c r="A43" s="220" t="s">
        <v>222</v>
      </c>
      <c r="B43" s="204"/>
      <c r="C43" s="204">
        <v>40</v>
      </c>
      <c r="D43" s="208">
        <v>40</v>
      </c>
      <c r="E43" s="69"/>
      <c r="F43" s="69"/>
      <c r="G43" s="69"/>
      <c r="H43" s="175"/>
      <c r="I43" s="69"/>
      <c r="J43" s="69"/>
      <c r="K43" s="69"/>
      <c r="L43" s="69"/>
      <c r="M43" s="69"/>
    </row>
    <row r="44" spans="1:13" s="111" customFormat="1" ht="19.899999999999999" customHeight="1" x14ac:dyDescent="0.25">
      <c r="A44" s="220" t="s">
        <v>197</v>
      </c>
      <c r="B44" s="204"/>
      <c r="C44" s="204">
        <v>308</v>
      </c>
      <c r="D44" s="206">
        <v>308</v>
      </c>
      <c r="E44" s="69"/>
      <c r="F44" s="69"/>
      <c r="G44" s="69"/>
      <c r="H44" s="175"/>
      <c r="I44" s="69"/>
      <c r="J44" s="69"/>
      <c r="K44" s="69"/>
      <c r="L44" s="69"/>
      <c r="M44" s="69"/>
    </row>
    <row r="45" spans="1:13" s="111" customFormat="1" ht="16.899999999999999" customHeight="1" x14ac:dyDescent="0.25">
      <c r="A45" s="444" t="s">
        <v>223</v>
      </c>
      <c r="B45" s="445"/>
      <c r="C45" s="445"/>
      <c r="D45" s="446"/>
      <c r="E45" s="69"/>
      <c r="F45" s="69"/>
      <c r="G45" s="69"/>
      <c r="H45" s="175"/>
      <c r="I45" s="69"/>
      <c r="J45" s="69"/>
      <c r="K45" s="69"/>
      <c r="L45" s="69"/>
      <c r="M45" s="69"/>
    </row>
    <row r="46" spans="1:13" s="111" customFormat="1" ht="28.5" customHeight="1" x14ac:dyDescent="0.25">
      <c r="A46" s="203" t="s">
        <v>224</v>
      </c>
      <c r="B46" s="204">
        <v>51888</v>
      </c>
      <c r="C46" s="204"/>
      <c r="D46" s="206">
        <v>51888</v>
      </c>
      <c r="E46" s="187"/>
      <c r="F46" s="187"/>
      <c r="G46" s="187"/>
      <c r="H46" s="175"/>
      <c r="I46" s="69"/>
      <c r="J46" s="69"/>
      <c r="K46" s="69"/>
      <c r="L46" s="69"/>
      <c r="M46" s="69"/>
    </row>
    <row r="47" spans="1:13" s="111" customFormat="1" ht="15.6" customHeight="1" x14ac:dyDescent="0.25">
      <c r="A47" s="203" t="s">
        <v>225</v>
      </c>
      <c r="B47" s="204">
        <v>798</v>
      </c>
      <c r="C47" s="204"/>
      <c r="D47" s="206">
        <v>798</v>
      </c>
      <c r="E47" s="187"/>
      <c r="F47" s="187"/>
      <c r="G47" s="187"/>
      <c r="H47" s="175"/>
      <c r="I47" s="69"/>
      <c r="J47" s="69"/>
      <c r="K47" s="69"/>
      <c r="L47" s="69"/>
      <c r="M47" s="69"/>
    </row>
    <row r="48" spans="1:13" s="111" customFormat="1" ht="15.6" customHeight="1" x14ac:dyDescent="0.25">
      <c r="A48" s="221" t="s">
        <v>226</v>
      </c>
      <c r="B48" s="204">
        <v>2050</v>
      </c>
      <c r="C48" s="204"/>
      <c r="D48" s="206">
        <v>2050</v>
      </c>
      <c r="E48" s="187"/>
      <c r="F48" s="187"/>
      <c r="G48" s="187"/>
      <c r="H48" s="175"/>
      <c r="I48" s="69"/>
      <c r="J48" s="69"/>
      <c r="K48" s="69"/>
      <c r="L48" s="69"/>
      <c r="M48" s="69"/>
    </row>
    <row r="49" spans="1:13" s="111" customFormat="1" ht="64.5" customHeight="1" x14ac:dyDescent="0.25">
      <c r="A49" s="203" t="s">
        <v>227</v>
      </c>
      <c r="B49" s="204">
        <v>12000</v>
      </c>
      <c r="C49" s="204"/>
      <c r="D49" s="206">
        <v>12000</v>
      </c>
      <c r="E49" s="187"/>
      <c r="F49" s="187"/>
      <c r="G49" s="187"/>
      <c r="H49" s="175"/>
      <c r="I49" s="69"/>
      <c r="J49" s="69"/>
      <c r="K49" s="69"/>
      <c r="L49" s="69"/>
      <c r="M49" s="69"/>
    </row>
    <row r="50" spans="1:13" s="111" customFormat="1" ht="30.75" customHeight="1" x14ac:dyDescent="0.25">
      <c r="A50" s="203" t="s">
        <v>228</v>
      </c>
      <c r="B50" s="204">
        <v>3000</v>
      </c>
      <c r="C50" s="204"/>
      <c r="D50" s="206">
        <v>3000</v>
      </c>
      <c r="E50" s="187"/>
      <c r="F50" s="187"/>
      <c r="G50" s="187"/>
      <c r="H50" s="175"/>
      <c r="I50" s="69"/>
      <c r="J50" s="69"/>
      <c r="K50" s="69"/>
      <c r="L50" s="69"/>
      <c r="M50" s="69"/>
    </row>
    <row r="51" spans="1:13" s="111" customFormat="1" ht="15" customHeight="1" x14ac:dyDescent="0.25">
      <c r="A51" s="203" t="s">
        <v>229</v>
      </c>
      <c r="B51" s="204">
        <v>1000</v>
      </c>
      <c r="C51" s="204"/>
      <c r="D51" s="206">
        <v>1000</v>
      </c>
      <c r="E51" s="187"/>
      <c r="F51" s="187"/>
      <c r="G51" s="187"/>
      <c r="H51" s="175"/>
      <c r="I51" s="69"/>
      <c r="J51" s="69"/>
      <c r="K51" s="69"/>
      <c r="L51" s="69"/>
      <c r="M51" s="69"/>
    </row>
    <row r="52" spans="1:13" s="111" customFormat="1" ht="29.45" customHeight="1" x14ac:dyDescent="0.25">
      <c r="A52" s="203" t="s">
        <v>230</v>
      </c>
      <c r="B52" s="204">
        <v>8300</v>
      </c>
      <c r="C52" s="204"/>
      <c r="D52" s="206">
        <v>8300</v>
      </c>
      <c r="E52" s="187"/>
      <c r="F52" s="187"/>
      <c r="G52" s="187"/>
      <c r="H52" s="175"/>
      <c r="I52" s="69"/>
      <c r="J52" s="69"/>
      <c r="K52" s="69"/>
      <c r="L52" s="69"/>
      <c r="M52" s="69"/>
    </row>
    <row r="53" spans="1:13" s="111" customFormat="1" ht="30.6" customHeight="1" x14ac:dyDescent="0.25">
      <c r="A53" s="203" t="s">
        <v>231</v>
      </c>
      <c r="B53" s="204">
        <v>300</v>
      </c>
      <c r="C53" s="204"/>
      <c r="D53" s="206">
        <v>300</v>
      </c>
      <c r="E53" s="187"/>
      <c r="F53" s="187"/>
      <c r="G53" s="187"/>
      <c r="H53" s="175"/>
      <c r="I53" s="69"/>
      <c r="J53" s="69"/>
      <c r="K53" s="69"/>
      <c r="L53" s="69"/>
      <c r="M53" s="69"/>
    </row>
    <row r="54" spans="1:13" s="111" customFormat="1" ht="15" customHeight="1" x14ac:dyDescent="0.25">
      <c r="A54" s="203" t="s">
        <v>232</v>
      </c>
      <c r="B54" s="204">
        <v>100</v>
      </c>
      <c r="C54" s="204"/>
      <c r="D54" s="206">
        <v>100</v>
      </c>
      <c r="E54" s="187"/>
      <c r="F54" s="187"/>
      <c r="G54" s="187"/>
      <c r="H54" s="175"/>
      <c r="I54" s="69"/>
      <c r="J54" s="69"/>
      <c r="K54" s="69"/>
      <c r="L54" s="69"/>
      <c r="M54" s="69"/>
    </row>
    <row r="55" spans="1:13" s="111" customFormat="1" ht="30.6" customHeight="1" x14ac:dyDescent="0.25">
      <c r="A55" s="203" t="s">
        <v>233</v>
      </c>
      <c r="B55" s="204">
        <v>2000</v>
      </c>
      <c r="C55" s="204"/>
      <c r="D55" s="206">
        <v>2000</v>
      </c>
      <c r="E55" s="187"/>
      <c r="F55" s="187"/>
      <c r="G55" s="187"/>
      <c r="H55" s="175"/>
      <c r="I55" s="69"/>
      <c r="J55" s="69"/>
      <c r="K55" s="69"/>
      <c r="L55" s="69"/>
      <c r="M55" s="69"/>
    </row>
    <row r="56" spans="1:13" s="111" customFormat="1" ht="30.6" customHeight="1" x14ac:dyDescent="0.25">
      <c r="A56" s="203" t="s">
        <v>234</v>
      </c>
      <c r="B56" s="204">
        <v>98000</v>
      </c>
      <c r="C56" s="204"/>
      <c r="D56" s="206">
        <v>98000</v>
      </c>
      <c r="E56" s="187"/>
      <c r="F56" s="187"/>
      <c r="G56" s="187"/>
      <c r="H56" s="175"/>
      <c r="I56" s="69"/>
      <c r="J56" s="69"/>
      <c r="K56" s="69"/>
      <c r="L56" s="69"/>
      <c r="M56" s="69"/>
    </row>
    <row r="57" spans="1:13" s="111" customFormat="1" ht="28.15" customHeight="1" x14ac:dyDescent="0.25">
      <c r="A57" s="203" t="s">
        <v>235</v>
      </c>
      <c r="B57" s="204">
        <v>0</v>
      </c>
      <c r="C57" s="205">
        <v>1500</v>
      </c>
      <c r="D57" s="206">
        <v>1500</v>
      </c>
      <c r="E57" s="187"/>
      <c r="F57" s="187"/>
      <c r="G57" s="187"/>
      <c r="H57" s="175"/>
      <c r="I57" s="69"/>
      <c r="J57" s="69"/>
      <c r="K57" s="69"/>
      <c r="L57" s="69"/>
      <c r="M57" s="69"/>
    </row>
    <row r="58" spans="1:13" s="111" customFormat="1" ht="50.25" customHeight="1" x14ac:dyDescent="0.25">
      <c r="A58" s="209" t="s">
        <v>236</v>
      </c>
      <c r="B58" s="222">
        <v>12600</v>
      </c>
      <c r="C58" s="223"/>
      <c r="D58" s="224">
        <v>12600</v>
      </c>
      <c r="E58" s="187"/>
      <c r="F58" s="187"/>
      <c r="G58" s="187"/>
      <c r="H58" s="175"/>
      <c r="I58" s="69"/>
      <c r="J58" s="69"/>
      <c r="K58" s="69"/>
      <c r="L58" s="69"/>
      <c r="M58" s="69"/>
    </row>
    <row r="59" spans="1:13" s="111" customFormat="1" ht="21" customHeight="1" x14ac:dyDescent="0.25">
      <c r="A59" s="203" t="s">
        <v>237</v>
      </c>
      <c r="B59" s="204">
        <v>1500</v>
      </c>
      <c r="C59" s="204"/>
      <c r="D59" s="206">
        <v>1500</v>
      </c>
      <c r="E59" s="187"/>
      <c r="F59" s="187"/>
      <c r="G59" s="187"/>
      <c r="H59" s="175"/>
      <c r="I59" s="69"/>
      <c r="J59" s="69"/>
      <c r="K59" s="69"/>
      <c r="L59" s="69"/>
      <c r="M59" s="69"/>
    </row>
    <row r="60" spans="1:13" s="111" customFormat="1" ht="32.450000000000003" customHeight="1" x14ac:dyDescent="0.25">
      <c r="A60" s="225" t="s">
        <v>238</v>
      </c>
      <c r="B60" s="204">
        <v>11100</v>
      </c>
      <c r="C60" s="204"/>
      <c r="D60" s="206">
        <v>11100</v>
      </c>
      <c r="E60" s="187"/>
      <c r="F60" s="187"/>
      <c r="G60" s="187"/>
      <c r="H60" s="175"/>
      <c r="I60" s="69"/>
      <c r="J60" s="69"/>
      <c r="K60" s="69"/>
      <c r="L60" s="69"/>
      <c r="M60" s="69"/>
    </row>
    <row r="61" spans="1:13" s="111" customFormat="1" ht="46.15" customHeight="1" x14ac:dyDescent="0.25">
      <c r="A61" s="226" t="s">
        <v>239</v>
      </c>
      <c r="B61" s="204">
        <v>50</v>
      </c>
      <c r="C61" s="204"/>
      <c r="D61" s="206">
        <v>50</v>
      </c>
      <c r="E61" s="187"/>
      <c r="F61" s="187"/>
      <c r="G61" s="187"/>
      <c r="H61" s="175"/>
      <c r="I61" s="69"/>
      <c r="J61" s="69"/>
      <c r="K61" s="69"/>
      <c r="L61" s="69"/>
      <c r="M61" s="69"/>
    </row>
    <row r="62" spans="1:13" s="111" customFormat="1" ht="14.45" customHeight="1" x14ac:dyDescent="0.25">
      <c r="A62" s="447" t="s">
        <v>240</v>
      </c>
      <c r="B62" s="448"/>
      <c r="C62" s="205"/>
      <c r="D62" s="206"/>
      <c r="E62" s="187"/>
      <c r="F62" s="187"/>
      <c r="G62" s="187"/>
      <c r="H62" s="175"/>
      <c r="I62" s="69"/>
      <c r="J62" s="69"/>
      <c r="K62" s="69"/>
      <c r="L62" s="69"/>
      <c r="M62" s="69"/>
    </row>
    <row r="63" spans="1:13" s="111" customFormat="1" ht="15" customHeight="1" x14ac:dyDescent="0.25">
      <c r="A63" s="221" t="s">
        <v>241</v>
      </c>
      <c r="B63" s="204">
        <v>7614</v>
      </c>
      <c r="C63" s="204"/>
      <c r="D63" s="206">
        <v>7614</v>
      </c>
      <c r="E63" s="69"/>
      <c r="F63" s="69"/>
      <c r="G63" s="69"/>
      <c r="H63" s="175"/>
      <c r="I63" s="69"/>
      <c r="J63" s="69"/>
      <c r="K63" s="69"/>
      <c r="L63" s="69"/>
      <c r="M63" s="69"/>
    </row>
    <row r="64" spans="1:13" s="111" customFormat="1" ht="33" customHeight="1" x14ac:dyDescent="0.25">
      <c r="A64" s="221" t="s">
        <v>242</v>
      </c>
      <c r="B64" s="204">
        <v>6304</v>
      </c>
      <c r="C64" s="204"/>
      <c r="D64" s="206">
        <v>6304</v>
      </c>
      <c r="E64" s="69"/>
      <c r="F64" s="69"/>
      <c r="G64" s="69"/>
      <c r="H64" s="175"/>
      <c r="I64" s="69"/>
      <c r="J64" s="69"/>
      <c r="K64" s="69"/>
      <c r="L64" s="69"/>
      <c r="M64" s="69"/>
    </row>
    <row r="65" spans="1:13" s="111" customFormat="1" ht="19.149999999999999" customHeight="1" x14ac:dyDescent="0.25">
      <c r="A65" s="449" t="s">
        <v>243</v>
      </c>
      <c r="B65" s="449"/>
      <c r="C65" s="205"/>
      <c r="D65" s="206"/>
      <c r="E65" s="69"/>
      <c r="F65" s="69"/>
      <c r="G65" s="69"/>
      <c r="H65" s="175"/>
      <c r="I65" s="69"/>
      <c r="J65" s="69"/>
      <c r="K65" s="69"/>
      <c r="L65" s="69"/>
      <c r="M65" s="69"/>
    </row>
    <row r="66" spans="1:13" s="111" customFormat="1" ht="17.649999999999999" customHeight="1" x14ac:dyDescent="0.25">
      <c r="A66" s="439" t="s">
        <v>191</v>
      </c>
      <c r="B66" s="439"/>
      <c r="C66" s="205"/>
      <c r="D66" s="206"/>
      <c r="E66" s="69"/>
      <c r="F66" s="69"/>
      <c r="G66" s="69"/>
      <c r="H66" s="175"/>
      <c r="I66" s="69"/>
      <c r="J66" s="69"/>
      <c r="K66" s="69"/>
      <c r="L66" s="69"/>
      <c r="M66" s="69"/>
    </row>
    <row r="67" spans="1:13" s="111" customFormat="1" ht="12" customHeight="1" x14ac:dyDescent="0.25">
      <c r="A67" s="221" t="s">
        <v>244</v>
      </c>
      <c r="B67" s="204">
        <v>40</v>
      </c>
      <c r="C67" s="204"/>
      <c r="D67" s="206">
        <v>40</v>
      </c>
      <c r="E67" s="69"/>
      <c r="F67" s="69"/>
      <c r="G67" s="69"/>
      <c r="H67" s="175"/>
      <c r="I67" s="69"/>
      <c r="J67" s="69"/>
      <c r="K67" s="69"/>
      <c r="L67" s="69"/>
      <c r="M67" s="69"/>
    </row>
    <row r="68" spans="1:13" s="111" customFormat="1" x14ac:dyDescent="0.25">
      <c r="A68" s="227" t="s">
        <v>245</v>
      </c>
      <c r="B68" s="204">
        <v>130</v>
      </c>
      <c r="C68" s="204"/>
      <c r="D68" s="206">
        <v>130</v>
      </c>
      <c r="E68" s="69"/>
      <c r="F68" s="69"/>
      <c r="G68" s="69"/>
      <c r="H68" s="175"/>
      <c r="I68" s="69"/>
      <c r="J68" s="69"/>
      <c r="K68" s="69"/>
      <c r="L68" s="69"/>
      <c r="M68" s="69"/>
    </row>
  </sheetData>
  <mergeCells count="11">
    <mergeCell ref="A9:D9"/>
    <mergeCell ref="A45:D45"/>
    <mergeCell ref="A62:B62"/>
    <mergeCell ref="A65:B65"/>
    <mergeCell ref="A66:B66"/>
    <mergeCell ref="A8:D8"/>
    <mergeCell ref="A2:D3"/>
    <mergeCell ref="A4:B4"/>
    <mergeCell ref="A5:A6"/>
    <mergeCell ref="B5:D5"/>
    <mergeCell ref="A7:D7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view="pageBreakPreview" zoomScale="96" zoomScaleNormal="100" zoomScaleSheetLayoutView="96" workbookViewId="0">
      <selection activeCell="F11" sqref="F11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5.7109375" customWidth="1"/>
    <col min="248" max="248" width="30.28515625" customWidth="1"/>
  </cols>
  <sheetData>
    <row r="1" spans="1:5" x14ac:dyDescent="0.25">
      <c r="A1" s="450" t="s">
        <v>258</v>
      </c>
      <c r="B1" s="450"/>
      <c r="C1" s="450"/>
      <c r="D1" s="450"/>
    </row>
    <row r="2" spans="1:5" x14ac:dyDescent="0.25">
      <c r="A2" s="450"/>
      <c r="B2" s="450"/>
      <c r="C2" s="450"/>
      <c r="D2" s="450"/>
    </row>
    <row r="3" spans="1:5" x14ac:dyDescent="0.25">
      <c r="A3" s="450"/>
      <c r="B3" s="450"/>
      <c r="C3" s="450"/>
      <c r="D3" s="450"/>
    </row>
    <row r="4" spans="1:5" ht="27.6" customHeight="1" x14ac:dyDescent="0.25">
      <c r="A4" s="451" t="s">
        <v>88</v>
      </c>
      <c r="B4" s="451"/>
      <c r="C4" s="451"/>
      <c r="D4" s="451"/>
    </row>
    <row r="5" spans="1:5" ht="15.75" thickBot="1" x14ac:dyDescent="0.3">
      <c r="A5" s="228"/>
      <c r="B5" s="229"/>
      <c r="C5" s="229"/>
      <c r="D5" s="229"/>
    </row>
    <row r="6" spans="1:5" ht="75.599999999999994" customHeight="1" thickBot="1" x14ac:dyDescent="0.3">
      <c r="A6" s="230" t="s">
        <v>259</v>
      </c>
      <c r="B6" s="231" t="s">
        <v>114</v>
      </c>
      <c r="C6" s="232" t="s">
        <v>260</v>
      </c>
      <c r="D6" s="232" t="s">
        <v>115</v>
      </c>
      <c r="E6" s="233" t="s">
        <v>261</v>
      </c>
    </row>
    <row r="7" spans="1:5" ht="37.15" customHeight="1" x14ac:dyDescent="0.25">
      <c r="A7" s="237" t="s">
        <v>262</v>
      </c>
      <c r="B7" s="238">
        <v>37100</v>
      </c>
      <c r="C7" s="239">
        <v>33600</v>
      </c>
      <c r="D7" s="239">
        <v>3500</v>
      </c>
      <c r="E7" s="239">
        <v>0</v>
      </c>
    </row>
    <row r="8" spans="1:5" ht="30" customHeight="1" thickBot="1" x14ac:dyDescent="0.3">
      <c r="A8" s="240" t="s">
        <v>263</v>
      </c>
      <c r="B8" s="238">
        <v>19600</v>
      </c>
      <c r="C8" s="239">
        <v>19600</v>
      </c>
      <c r="D8" s="239">
        <v>0</v>
      </c>
      <c r="E8" s="239">
        <v>0</v>
      </c>
    </row>
    <row r="9" spans="1:5" ht="32.450000000000003" customHeight="1" thickBot="1" x14ac:dyDescent="0.3">
      <c r="A9" s="241" t="s">
        <v>264</v>
      </c>
      <c r="B9" s="242">
        <v>56700</v>
      </c>
      <c r="C9" s="243">
        <v>53200</v>
      </c>
      <c r="D9" s="243">
        <v>3500</v>
      </c>
      <c r="E9" s="243">
        <v>0</v>
      </c>
    </row>
    <row r="10" spans="1:5" ht="15.75" thickBot="1" x14ac:dyDescent="0.3">
      <c r="A10" s="244"/>
      <c r="B10" s="245"/>
      <c r="C10" s="245"/>
      <c r="D10" s="246"/>
    </row>
    <row r="11" spans="1:5" ht="66.599999999999994" customHeight="1" thickBot="1" x14ac:dyDescent="0.3">
      <c r="A11" s="247" t="s">
        <v>265</v>
      </c>
      <c r="B11" s="234" t="s">
        <v>114</v>
      </c>
      <c r="C11" s="235" t="s">
        <v>260</v>
      </c>
      <c r="D11" s="236" t="s">
        <v>115</v>
      </c>
    </row>
    <row r="12" spans="1:5" ht="38.450000000000003" customHeight="1" x14ac:dyDescent="0.25">
      <c r="A12" s="248" t="s">
        <v>266</v>
      </c>
      <c r="B12" s="249">
        <v>8350</v>
      </c>
      <c r="C12" s="249">
        <v>8350</v>
      </c>
      <c r="D12" s="250">
        <v>0</v>
      </c>
    </row>
    <row r="13" spans="1:5" ht="48.75" x14ac:dyDescent="0.25">
      <c r="A13" s="251" t="s">
        <v>267</v>
      </c>
      <c r="B13" s="239">
        <v>4500</v>
      </c>
      <c r="C13" s="239">
        <v>4500</v>
      </c>
      <c r="D13" s="252">
        <v>0</v>
      </c>
    </row>
    <row r="14" spans="1:5" ht="49.5" thickBot="1" x14ac:dyDescent="0.3">
      <c r="A14" s="253" t="s">
        <v>268</v>
      </c>
      <c r="B14" s="254">
        <v>3850</v>
      </c>
      <c r="C14" s="254">
        <v>3850</v>
      </c>
      <c r="D14" s="255">
        <v>0</v>
      </c>
    </row>
  </sheetData>
  <mergeCells count="2">
    <mergeCell ref="A1:D3"/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2" zoomScale="65" zoomScaleNormal="60" zoomScaleSheetLayoutView="65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92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93">
        <v>760</v>
      </c>
      <c r="D6" s="102"/>
      <c r="E6" s="93">
        <f>F6+G6</f>
        <v>0</v>
      </c>
      <c r="F6" s="93"/>
      <c r="G6" s="93"/>
      <c r="H6" s="93"/>
    </row>
    <row r="7" spans="1:8" ht="34.15" customHeight="1" x14ac:dyDescent="0.25">
      <c r="A7" s="466"/>
      <c r="B7" s="85" t="s">
        <v>5</v>
      </c>
      <c r="C7" s="4">
        <v>509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>
        <v>1860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>
        <v>430</v>
      </c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1360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>
        <v>440</v>
      </c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>
        <v>900</v>
      </c>
      <c r="D21" s="4"/>
      <c r="E21" s="4">
        <f t="shared" si="0"/>
        <v>0</v>
      </c>
      <c r="F21" s="4"/>
      <c r="G21" s="4"/>
      <c r="H21" s="4">
        <v>350</v>
      </c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5" t="s">
        <v>40</v>
      </c>
      <c r="C27" s="4">
        <v>520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>
        <v>1075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>
        <v>490</v>
      </c>
      <c r="D30" s="4"/>
      <c r="E30" s="4">
        <f t="shared" si="0"/>
        <v>0</v>
      </c>
      <c r="F30" s="4"/>
      <c r="G30" s="4"/>
      <c r="H30" s="4">
        <v>60</v>
      </c>
    </row>
    <row r="31" spans="1:8" ht="31.5" x14ac:dyDescent="0.25">
      <c r="A31" s="9" t="s">
        <v>45</v>
      </c>
      <c r="B31" s="10" t="s">
        <v>46</v>
      </c>
      <c r="C31" s="4">
        <v>210</v>
      </c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>
        <v>450</v>
      </c>
      <c r="D35" s="4"/>
      <c r="E35" s="4">
        <f t="shared" si="0"/>
        <v>0</v>
      </c>
      <c r="F35" s="4"/>
      <c r="G35" s="4"/>
      <c r="H35" s="4"/>
    </row>
    <row r="36" spans="1:8" x14ac:dyDescent="0.25">
      <c r="A36" s="85" t="s">
        <v>55</v>
      </c>
      <c r="B36" s="85" t="s">
        <v>56</v>
      </c>
      <c r="C36" s="4">
        <v>1175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>
        <v>470</v>
      </c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>
        <v>0</v>
      </c>
      <c r="D40" s="4"/>
      <c r="E40" s="4">
        <f t="shared" si="0"/>
        <v>0</v>
      </c>
      <c r="F40" s="4"/>
      <c r="G40" s="4"/>
      <c r="H40" s="4">
        <v>0</v>
      </c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>
        <v>2217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>
        <v>800</v>
      </c>
      <c r="D44" s="4"/>
      <c r="E44" s="4">
        <f t="shared" si="0"/>
        <v>0</v>
      </c>
      <c r="F44" s="4"/>
      <c r="G44" s="4"/>
      <c r="H44" s="4">
        <v>80</v>
      </c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>
        <v>460</v>
      </c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2528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>
        <v>410</v>
      </c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17064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490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83</v>
      </c>
      <c r="B2" s="2" t="s">
        <v>84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101">
        <v>300</v>
      </c>
      <c r="D6" s="102"/>
      <c r="E6" s="101">
        <f>F6+G6</f>
        <v>0</v>
      </c>
      <c r="F6" s="101"/>
      <c r="G6" s="101"/>
      <c r="H6" s="101"/>
    </row>
    <row r="7" spans="1:8" ht="34.15" customHeight="1" x14ac:dyDescent="0.25">
      <c r="A7" s="466"/>
      <c r="B7" s="22" t="s">
        <v>5</v>
      </c>
      <c r="C7" s="4">
        <v>100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22" t="s">
        <v>6</v>
      </c>
      <c r="C8" s="4">
        <v>745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2" t="s">
        <v>7</v>
      </c>
      <c r="B9" s="22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2" t="s">
        <v>9</v>
      </c>
      <c r="B10" s="22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2" t="s">
        <v>11</v>
      </c>
      <c r="B11" s="22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2" t="s">
        <v>13</v>
      </c>
      <c r="B12" s="22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2" t="s">
        <v>17</v>
      </c>
      <c r="B14" s="22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2" t="s">
        <v>19</v>
      </c>
      <c r="B15" s="22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2" t="s">
        <v>21</v>
      </c>
      <c r="B16" s="22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2" t="s">
        <v>23</v>
      </c>
      <c r="B17" s="22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2" t="s">
        <v>25</v>
      </c>
      <c r="B18" s="22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22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2" t="s">
        <v>32</v>
      </c>
      <c r="B22" s="22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22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22" t="s">
        <v>40</v>
      </c>
      <c r="C27" s="4">
        <v>410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22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2" t="s">
        <v>43</v>
      </c>
      <c r="B30" s="22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2" t="s">
        <v>47</v>
      </c>
      <c r="B32" s="22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2" t="s">
        <v>53</v>
      </c>
      <c r="B35" s="22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2" t="s">
        <v>55</v>
      </c>
      <c r="B36" s="22" t="s">
        <v>56</v>
      </c>
      <c r="C36" s="4">
        <v>320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22" t="s">
        <v>57</v>
      </c>
      <c r="B37" s="22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2" t="s">
        <v>59</v>
      </c>
      <c r="B38" s="22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2" t="s">
        <v>61</v>
      </c>
      <c r="B39" s="22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22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22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2" t="s">
        <v>66</v>
      </c>
      <c r="B42" s="22" t="s">
        <v>67</v>
      </c>
      <c r="C42" s="4">
        <v>697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2" t="s">
        <v>68</v>
      </c>
      <c r="B43" s="22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22" t="s">
        <v>71</v>
      </c>
      <c r="C44" s="4">
        <v>200</v>
      </c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2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2" t="s">
        <v>73</v>
      </c>
      <c r="B46" s="22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923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2" t="s">
        <v>77</v>
      </c>
      <c r="B48" s="2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2" t="s">
        <v>79</v>
      </c>
      <c r="B49" s="2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2" t="s">
        <v>81</v>
      </c>
      <c r="B50" s="2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3" t="s">
        <v>0</v>
      </c>
      <c r="B51" s="13"/>
      <c r="C51" s="15">
        <f>SUM(C6:C23)+SUM(C27:C50)</f>
        <v>3695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83</v>
      </c>
      <c r="B2" s="2" t="s">
        <v>85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75">
        <v>41</v>
      </c>
      <c r="D6" s="102"/>
      <c r="E6" s="108">
        <f>F6+G6</f>
        <v>0</v>
      </c>
      <c r="F6" s="95"/>
      <c r="G6" s="95"/>
      <c r="H6" s="75"/>
    </row>
    <row r="7" spans="1:8" ht="34.15" customHeight="1" x14ac:dyDescent="0.25">
      <c r="A7" s="466"/>
      <c r="B7" s="85" t="s">
        <v>5</v>
      </c>
      <c r="C7" s="4">
        <v>146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>
        <v>485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567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/>
      <c r="D23" s="4"/>
      <c r="E23" s="4">
        <f t="shared" si="0"/>
        <v>0</v>
      </c>
      <c r="F23" s="4"/>
      <c r="G23" s="4"/>
      <c r="H23" s="4"/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85" t="s">
        <v>55</v>
      </c>
      <c r="B36" s="85" t="s">
        <v>56</v>
      </c>
      <c r="C36" s="4">
        <v>437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>
        <v>545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283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2504</v>
      </c>
      <c r="D51" s="15">
        <f>SUM(D6:D23)+SUM(D27:D50)</f>
        <v>0</v>
      </c>
      <c r="E51" s="14">
        <f t="shared" ref="E51" si="1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0" zoomScale="60" zoomScaleNormal="59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93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98"/>
      <c r="D6" s="102"/>
      <c r="E6" s="98">
        <f>F6+G6</f>
        <v>0</v>
      </c>
      <c r="F6" s="98"/>
      <c r="G6" s="98"/>
      <c r="H6" s="98"/>
    </row>
    <row r="7" spans="1:8" ht="34.15" customHeight="1" x14ac:dyDescent="0.25">
      <c r="A7" s="466"/>
      <c r="B7" s="8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6832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 t="shared" ref="C23:D23" si="1">C24+C25+C26</f>
        <v>298</v>
      </c>
      <c r="D23" s="4">
        <f t="shared" si="1"/>
        <v>0</v>
      </c>
      <c r="E23" s="4">
        <f t="shared" si="0"/>
        <v>298</v>
      </c>
      <c r="F23" s="4">
        <f t="shared" ref="F23:H23" si="2">F24+F25+F26</f>
        <v>298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>
        <v>298</v>
      </c>
      <c r="D25" s="4"/>
      <c r="E25" s="4">
        <f t="shared" si="0"/>
        <v>298</v>
      </c>
      <c r="F25" s="4">
        <v>298</v>
      </c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ht="29.25" customHeight="1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>
        <v>1325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953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9408</v>
      </c>
      <c r="D51" s="15">
        <f>SUM(D6:D23)+SUM(D27:D50)</f>
        <v>0</v>
      </c>
      <c r="E51" s="14">
        <f t="shared" ref="E51" si="3">F51+G51</f>
        <v>298</v>
      </c>
      <c r="F51" s="15">
        <f>SUM(F6:F23)+SUM(F27:F50)</f>
        <v>298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94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93"/>
      <c r="D6" s="102"/>
      <c r="E6" s="93">
        <f>F6+G6</f>
        <v>0</v>
      </c>
      <c r="F6" s="93"/>
      <c r="G6" s="93"/>
      <c r="H6" s="93"/>
    </row>
    <row r="7" spans="1:8" ht="34.15" customHeight="1" x14ac:dyDescent="0.25">
      <c r="A7" s="466"/>
      <c r="B7" s="8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>
        <v>531</v>
      </c>
      <c r="D10" s="4"/>
      <c r="E10" s="4">
        <f t="shared" si="0"/>
        <v>0</v>
      </c>
      <c r="F10" s="4"/>
      <c r="G10" s="4"/>
      <c r="H10" s="4">
        <v>12</v>
      </c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>
        <v>1467</v>
      </c>
      <c r="D34" s="4"/>
      <c r="E34" s="4">
        <f t="shared" si="0"/>
        <v>0</v>
      </c>
      <c r="F34" s="4"/>
      <c r="G34" s="4"/>
      <c r="H34" s="4">
        <v>6</v>
      </c>
    </row>
    <row r="35" spans="1:8" x14ac:dyDescent="0.25">
      <c r="A35" s="85" t="s">
        <v>53</v>
      </c>
      <c r="B35" s="85" t="s">
        <v>54</v>
      </c>
      <c r="C35" s="4">
        <v>1014</v>
      </c>
      <c r="D35" s="4"/>
      <c r="E35" s="4">
        <f t="shared" si="0"/>
        <v>0</v>
      </c>
      <c r="F35" s="4"/>
      <c r="G35" s="4"/>
      <c r="H35" s="4">
        <v>65</v>
      </c>
    </row>
    <row r="36" spans="1:8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>
        <v>400</v>
      </c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>
        <v>1058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2622</v>
      </c>
      <c r="D47" s="4"/>
      <c r="E47" s="4">
        <f t="shared" si="0"/>
        <v>0</v>
      </c>
      <c r="F47" s="4"/>
      <c r="G47" s="4"/>
      <c r="H47" s="4">
        <v>12</v>
      </c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>
        <v>749</v>
      </c>
      <c r="D50" s="4"/>
      <c r="E50" s="4">
        <f t="shared" si="0"/>
        <v>0</v>
      </c>
      <c r="F50" s="4"/>
      <c r="G50" s="4"/>
      <c r="H50" s="4">
        <v>2</v>
      </c>
    </row>
    <row r="51" spans="1:8" ht="31.5" x14ac:dyDescent="0.25">
      <c r="A51" s="84" t="s">
        <v>0</v>
      </c>
      <c r="B51" s="13"/>
      <c r="C51" s="15">
        <f>SUM(C6:C23)+SUM(C27:C50)</f>
        <v>7841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97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2" zoomScale="66" zoomScaleNormal="63" zoomScaleSheetLayoutView="66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95</v>
      </c>
      <c r="B2" s="2" t="s">
        <v>96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81"/>
      <c r="D6" s="81"/>
      <c r="E6" s="81">
        <f>F6+G6</f>
        <v>0</v>
      </c>
      <c r="F6" s="81"/>
      <c r="G6" s="81"/>
      <c r="H6" s="81"/>
    </row>
    <row r="7" spans="1:8" ht="34.15" customHeight="1" x14ac:dyDescent="0.25">
      <c r="A7" s="466"/>
      <c r="B7" s="82" t="s">
        <v>5</v>
      </c>
      <c r="C7" s="64"/>
      <c r="D7" s="64"/>
      <c r="E7" s="64">
        <f t="shared" ref="E7:E50" si="0">F7+G7</f>
        <v>0</v>
      </c>
      <c r="F7" s="64"/>
      <c r="G7" s="64"/>
      <c r="H7" s="64"/>
    </row>
    <row r="8" spans="1:8" ht="26.45" customHeight="1" x14ac:dyDescent="0.25">
      <c r="A8" s="467"/>
      <c r="B8" s="82" t="s">
        <v>6</v>
      </c>
      <c r="C8" s="64"/>
      <c r="D8" s="64"/>
      <c r="E8" s="64">
        <f t="shared" si="0"/>
        <v>0</v>
      </c>
      <c r="F8" s="64"/>
      <c r="G8" s="64"/>
      <c r="H8" s="64"/>
    </row>
    <row r="9" spans="1:8" ht="32.450000000000003" customHeight="1" x14ac:dyDescent="0.25">
      <c r="A9" s="82" t="s">
        <v>7</v>
      </c>
      <c r="B9" s="82" t="s">
        <v>8</v>
      </c>
      <c r="C9" s="64"/>
      <c r="D9" s="64"/>
      <c r="E9" s="64">
        <f t="shared" si="0"/>
        <v>0</v>
      </c>
      <c r="F9" s="64"/>
      <c r="G9" s="64"/>
      <c r="H9" s="64"/>
    </row>
    <row r="10" spans="1:8" x14ac:dyDescent="0.25">
      <c r="A10" s="82" t="s">
        <v>9</v>
      </c>
      <c r="B10" s="82" t="s">
        <v>10</v>
      </c>
      <c r="C10" s="64"/>
      <c r="D10" s="64"/>
      <c r="E10" s="64">
        <f t="shared" si="0"/>
        <v>0</v>
      </c>
      <c r="F10" s="64"/>
      <c r="G10" s="64"/>
      <c r="H10" s="64"/>
    </row>
    <row r="11" spans="1:8" x14ac:dyDescent="0.25">
      <c r="A11" s="82" t="s">
        <v>11</v>
      </c>
      <c r="B11" s="82" t="s">
        <v>12</v>
      </c>
      <c r="C11" s="64"/>
      <c r="D11" s="64"/>
      <c r="E11" s="64">
        <f t="shared" si="0"/>
        <v>0</v>
      </c>
      <c r="F11" s="64"/>
      <c r="G11" s="64"/>
      <c r="H11" s="64"/>
    </row>
    <row r="12" spans="1:8" x14ac:dyDescent="0.25">
      <c r="A12" s="82" t="s">
        <v>13</v>
      </c>
      <c r="B12" s="82" t="s">
        <v>14</v>
      </c>
      <c r="C12" s="64"/>
      <c r="D12" s="64"/>
      <c r="E12" s="64">
        <f t="shared" si="0"/>
        <v>0</v>
      </c>
      <c r="F12" s="64"/>
      <c r="G12" s="64"/>
      <c r="H12" s="64"/>
    </row>
    <row r="13" spans="1:8" x14ac:dyDescent="0.25">
      <c r="A13" s="5" t="s">
        <v>15</v>
      </c>
      <c r="B13" s="5" t="s">
        <v>16</v>
      </c>
      <c r="C13" s="64"/>
      <c r="D13" s="64"/>
      <c r="E13" s="64">
        <f t="shared" si="0"/>
        <v>0</v>
      </c>
      <c r="F13" s="64"/>
      <c r="G13" s="64"/>
      <c r="H13" s="64"/>
    </row>
    <row r="14" spans="1:8" x14ac:dyDescent="0.25">
      <c r="A14" s="82" t="s">
        <v>17</v>
      </c>
      <c r="B14" s="82" t="s">
        <v>18</v>
      </c>
      <c r="C14" s="64"/>
      <c r="D14" s="64"/>
      <c r="E14" s="64">
        <f t="shared" si="0"/>
        <v>0</v>
      </c>
      <c r="F14" s="64"/>
      <c r="G14" s="64"/>
      <c r="H14" s="64"/>
    </row>
    <row r="15" spans="1:8" x14ac:dyDescent="0.25">
      <c r="A15" s="82" t="s">
        <v>19</v>
      </c>
      <c r="B15" s="82" t="s">
        <v>20</v>
      </c>
      <c r="C15" s="64"/>
      <c r="D15" s="64"/>
      <c r="E15" s="64">
        <f t="shared" si="0"/>
        <v>0</v>
      </c>
      <c r="F15" s="64"/>
      <c r="G15" s="64"/>
      <c r="H15" s="64"/>
    </row>
    <row r="16" spans="1:8" ht="24.6" customHeight="1" x14ac:dyDescent="0.25">
      <c r="A16" s="82" t="s">
        <v>21</v>
      </c>
      <c r="B16" s="82" t="s">
        <v>22</v>
      </c>
      <c r="C16" s="64"/>
      <c r="D16" s="64"/>
      <c r="E16" s="64">
        <f t="shared" si="0"/>
        <v>0</v>
      </c>
      <c r="F16" s="64"/>
      <c r="G16" s="64"/>
      <c r="H16" s="64"/>
    </row>
    <row r="17" spans="1:8" x14ac:dyDescent="0.25">
      <c r="A17" s="82" t="s">
        <v>23</v>
      </c>
      <c r="B17" s="82" t="s">
        <v>24</v>
      </c>
      <c r="C17" s="64"/>
      <c r="D17" s="64"/>
      <c r="E17" s="64">
        <f t="shared" si="0"/>
        <v>0</v>
      </c>
      <c r="F17" s="64"/>
      <c r="G17" s="64"/>
      <c r="H17" s="64"/>
    </row>
    <row r="18" spans="1:8" x14ac:dyDescent="0.25">
      <c r="A18" s="82" t="s">
        <v>25</v>
      </c>
      <c r="B18" s="82" t="s">
        <v>26</v>
      </c>
      <c r="C18" s="64"/>
      <c r="D18" s="64"/>
      <c r="E18" s="64">
        <f t="shared" si="0"/>
        <v>0</v>
      </c>
      <c r="F18" s="64"/>
      <c r="G18" s="64"/>
      <c r="H18" s="64"/>
    </row>
    <row r="19" spans="1:8" ht="16.149999999999999" customHeight="1" x14ac:dyDescent="0.25">
      <c r="A19" s="5" t="s">
        <v>27</v>
      </c>
      <c r="B19" s="5" t="s">
        <v>28</v>
      </c>
      <c r="C19" s="64"/>
      <c r="D19" s="64"/>
      <c r="E19" s="64">
        <f t="shared" si="0"/>
        <v>0</v>
      </c>
      <c r="F19" s="64"/>
      <c r="G19" s="64"/>
      <c r="H19" s="64"/>
    </row>
    <row r="20" spans="1:8" ht="16.149999999999999" customHeight="1" x14ac:dyDescent="0.25">
      <c r="A20" s="453" t="s">
        <v>29</v>
      </c>
      <c r="B20" s="82" t="s">
        <v>30</v>
      </c>
      <c r="C20" s="64"/>
      <c r="D20" s="64"/>
      <c r="E20" s="64">
        <f t="shared" si="0"/>
        <v>0</v>
      </c>
      <c r="F20" s="64"/>
      <c r="G20" s="64"/>
      <c r="H20" s="64"/>
    </row>
    <row r="21" spans="1:8" ht="43.9" customHeight="1" x14ac:dyDescent="0.25">
      <c r="A21" s="455"/>
      <c r="B21" s="6" t="s">
        <v>31</v>
      </c>
      <c r="C21" s="64"/>
      <c r="D21" s="64"/>
      <c r="E21" s="64">
        <f t="shared" si="0"/>
        <v>0</v>
      </c>
      <c r="F21" s="64"/>
      <c r="G21" s="64"/>
      <c r="H21" s="64"/>
    </row>
    <row r="22" spans="1:8" x14ac:dyDescent="0.25">
      <c r="A22" s="82" t="s">
        <v>32</v>
      </c>
      <c r="B22" s="82" t="s">
        <v>33</v>
      </c>
      <c r="C22" s="64"/>
      <c r="D22" s="64"/>
      <c r="E22" s="64">
        <f t="shared" si="0"/>
        <v>0</v>
      </c>
      <c r="F22" s="64"/>
      <c r="G22" s="64"/>
      <c r="H22" s="64"/>
    </row>
    <row r="23" spans="1:8" x14ac:dyDescent="0.25">
      <c r="A23" s="453" t="s">
        <v>34</v>
      </c>
      <c r="B23" s="82" t="s">
        <v>35</v>
      </c>
      <c r="C23" s="64">
        <f t="shared" ref="C23:D23" si="1">C24+C25+C26</f>
        <v>0</v>
      </c>
      <c r="D23" s="64">
        <f t="shared" si="1"/>
        <v>0</v>
      </c>
      <c r="E23" s="64">
        <f t="shared" si="0"/>
        <v>0</v>
      </c>
      <c r="F23" s="64">
        <f t="shared" ref="F23:H23" si="2">F24+F25+F26</f>
        <v>0</v>
      </c>
      <c r="G23" s="64">
        <f t="shared" si="2"/>
        <v>0</v>
      </c>
      <c r="H23" s="64">
        <f t="shared" si="2"/>
        <v>0</v>
      </c>
    </row>
    <row r="24" spans="1:8" x14ac:dyDescent="0.25">
      <c r="A24" s="454"/>
      <c r="B24" s="7" t="s">
        <v>36</v>
      </c>
      <c r="C24" s="64"/>
      <c r="D24" s="64"/>
      <c r="E24" s="64">
        <f t="shared" si="0"/>
        <v>0</v>
      </c>
      <c r="F24" s="64"/>
      <c r="G24" s="64"/>
      <c r="H24" s="64"/>
    </row>
    <row r="25" spans="1:8" ht="83.45" customHeight="1" x14ac:dyDescent="0.25">
      <c r="A25" s="454"/>
      <c r="B25" s="7" t="s">
        <v>37</v>
      </c>
      <c r="C25" s="64"/>
      <c r="D25" s="64"/>
      <c r="E25" s="64">
        <f t="shared" si="0"/>
        <v>0</v>
      </c>
      <c r="F25" s="64"/>
      <c r="G25" s="64"/>
      <c r="H25" s="64"/>
    </row>
    <row r="26" spans="1:8" ht="78.75" x14ac:dyDescent="0.25">
      <c r="A26" s="455"/>
      <c r="B26" s="7" t="s">
        <v>38</v>
      </c>
      <c r="C26" s="64"/>
      <c r="D26" s="64"/>
      <c r="E26" s="64">
        <f t="shared" si="0"/>
        <v>0</v>
      </c>
      <c r="F26" s="64"/>
      <c r="G26" s="64"/>
      <c r="H26" s="64"/>
    </row>
    <row r="27" spans="1:8" x14ac:dyDescent="0.25">
      <c r="A27" s="458" t="s">
        <v>39</v>
      </c>
      <c r="B27" s="82" t="s">
        <v>40</v>
      </c>
      <c r="C27" s="64"/>
      <c r="D27" s="64"/>
      <c r="E27" s="64">
        <f t="shared" si="0"/>
        <v>0</v>
      </c>
      <c r="F27" s="64"/>
      <c r="G27" s="64"/>
      <c r="H27" s="64"/>
    </row>
    <row r="28" spans="1:8" ht="47.25" x14ac:dyDescent="0.25">
      <c r="A28" s="458"/>
      <c r="B28" s="82" t="s">
        <v>41</v>
      </c>
      <c r="C28" s="64"/>
      <c r="D28" s="64"/>
      <c r="E28" s="64">
        <f t="shared" si="0"/>
        <v>0</v>
      </c>
      <c r="F28" s="64"/>
      <c r="G28" s="64"/>
      <c r="H28" s="64"/>
    </row>
    <row r="29" spans="1:8" x14ac:dyDescent="0.25">
      <c r="A29" s="458"/>
      <c r="B29" s="8" t="s">
        <v>42</v>
      </c>
      <c r="C29" s="64"/>
      <c r="D29" s="64"/>
      <c r="E29" s="64">
        <f t="shared" si="0"/>
        <v>0</v>
      </c>
      <c r="F29" s="64"/>
      <c r="G29" s="64"/>
      <c r="H29" s="64"/>
    </row>
    <row r="30" spans="1:8" x14ac:dyDescent="0.25">
      <c r="A30" s="82" t="s">
        <v>43</v>
      </c>
      <c r="B30" s="82" t="s">
        <v>44</v>
      </c>
      <c r="C30" s="64"/>
      <c r="D30" s="64"/>
      <c r="E30" s="64">
        <f t="shared" si="0"/>
        <v>0</v>
      </c>
      <c r="F30" s="64"/>
      <c r="G30" s="64"/>
      <c r="H30" s="64"/>
    </row>
    <row r="31" spans="1:8" ht="31.5" x14ac:dyDescent="0.25">
      <c r="A31" s="9" t="s">
        <v>45</v>
      </c>
      <c r="B31" s="10" t="s">
        <v>46</v>
      </c>
      <c r="C31" s="64"/>
      <c r="D31" s="64"/>
      <c r="E31" s="64">
        <f t="shared" si="0"/>
        <v>0</v>
      </c>
      <c r="F31" s="64"/>
      <c r="G31" s="64"/>
      <c r="H31" s="64"/>
    </row>
    <row r="32" spans="1:8" ht="16.149999999999999" customHeight="1" x14ac:dyDescent="0.25">
      <c r="A32" s="82" t="s">
        <v>47</v>
      </c>
      <c r="B32" s="82" t="s">
        <v>48</v>
      </c>
      <c r="C32" s="64"/>
      <c r="D32" s="64"/>
      <c r="E32" s="64">
        <f t="shared" si="0"/>
        <v>0</v>
      </c>
      <c r="F32" s="64"/>
      <c r="G32" s="64"/>
      <c r="H32" s="64"/>
    </row>
    <row r="33" spans="1:8" x14ac:dyDescent="0.25">
      <c r="A33" s="5" t="s">
        <v>49</v>
      </c>
      <c r="B33" s="5" t="s">
        <v>50</v>
      </c>
      <c r="C33" s="64"/>
      <c r="D33" s="64"/>
      <c r="E33" s="64">
        <f t="shared" si="0"/>
        <v>0</v>
      </c>
      <c r="F33" s="64"/>
      <c r="G33" s="64"/>
      <c r="H33" s="64"/>
    </row>
    <row r="34" spans="1:8" x14ac:dyDescent="0.25">
      <c r="A34" s="5" t="s">
        <v>51</v>
      </c>
      <c r="B34" s="5" t="s">
        <v>52</v>
      </c>
      <c r="C34" s="64"/>
      <c r="D34" s="64"/>
      <c r="E34" s="64">
        <f t="shared" si="0"/>
        <v>0</v>
      </c>
      <c r="F34" s="64"/>
      <c r="G34" s="64"/>
      <c r="H34" s="64"/>
    </row>
    <row r="35" spans="1:8" x14ac:dyDescent="0.25">
      <c r="A35" s="82" t="s">
        <v>53</v>
      </c>
      <c r="B35" s="82" t="s">
        <v>54</v>
      </c>
      <c r="C35" s="64"/>
      <c r="D35" s="64"/>
      <c r="E35" s="64">
        <f t="shared" si="0"/>
        <v>0</v>
      </c>
      <c r="F35" s="64"/>
      <c r="G35" s="64"/>
      <c r="H35" s="64"/>
    </row>
    <row r="36" spans="1:8" x14ac:dyDescent="0.25">
      <c r="A36" s="82" t="s">
        <v>55</v>
      </c>
      <c r="B36" s="82" t="s">
        <v>56</v>
      </c>
      <c r="C36" s="64"/>
      <c r="D36" s="64"/>
      <c r="E36" s="64">
        <f t="shared" si="0"/>
        <v>0</v>
      </c>
      <c r="F36" s="64"/>
      <c r="G36" s="64"/>
      <c r="H36" s="64"/>
    </row>
    <row r="37" spans="1:8" x14ac:dyDescent="0.25">
      <c r="A37" s="82" t="s">
        <v>57</v>
      </c>
      <c r="B37" s="82" t="s">
        <v>58</v>
      </c>
      <c r="C37" s="64"/>
      <c r="D37" s="64"/>
      <c r="E37" s="64">
        <f t="shared" si="0"/>
        <v>0</v>
      </c>
      <c r="F37" s="64"/>
      <c r="G37" s="64"/>
      <c r="H37" s="64"/>
    </row>
    <row r="38" spans="1:8" x14ac:dyDescent="0.25">
      <c r="A38" s="82" t="s">
        <v>59</v>
      </c>
      <c r="B38" s="82" t="s">
        <v>60</v>
      </c>
      <c r="C38" s="64"/>
      <c r="D38" s="64"/>
      <c r="E38" s="64">
        <f t="shared" si="0"/>
        <v>0</v>
      </c>
      <c r="F38" s="64"/>
      <c r="G38" s="64"/>
      <c r="H38" s="64"/>
    </row>
    <row r="39" spans="1:8" x14ac:dyDescent="0.25">
      <c r="A39" s="82" t="s">
        <v>61</v>
      </c>
      <c r="B39" s="82" t="s">
        <v>62</v>
      </c>
      <c r="C39" s="64"/>
      <c r="D39" s="64"/>
      <c r="E39" s="64">
        <f t="shared" si="0"/>
        <v>0</v>
      </c>
      <c r="F39" s="64"/>
      <c r="G39" s="64"/>
      <c r="H39" s="64"/>
    </row>
    <row r="40" spans="1:8" x14ac:dyDescent="0.25">
      <c r="A40" s="459" t="s">
        <v>63</v>
      </c>
      <c r="B40" s="82" t="s">
        <v>64</v>
      </c>
      <c r="C40" s="64"/>
      <c r="D40" s="64"/>
      <c r="E40" s="64">
        <f t="shared" si="0"/>
        <v>0</v>
      </c>
      <c r="F40" s="64"/>
      <c r="G40" s="64"/>
      <c r="H40" s="64"/>
    </row>
    <row r="41" spans="1:8" x14ac:dyDescent="0.25">
      <c r="A41" s="459"/>
      <c r="B41" s="82" t="s">
        <v>65</v>
      </c>
      <c r="C41" s="64"/>
      <c r="D41" s="64"/>
      <c r="E41" s="64">
        <f t="shared" si="0"/>
        <v>0</v>
      </c>
      <c r="F41" s="64"/>
      <c r="G41" s="64"/>
      <c r="H41" s="64"/>
    </row>
    <row r="42" spans="1:8" x14ac:dyDescent="0.25">
      <c r="A42" s="82" t="s">
        <v>66</v>
      </c>
      <c r="B42" s="82" t="s">
        <v>67</v>
      </c>
      <c r="C42" s="64">
        <v>2912</v>
      </c>
      <c r="D42" s="64"/>
      <c r="E42" s="64">
        <f t="shared" si="0"/>
        <v>0</v>
      </c>
      <c r="F42" s="65"/>
      <c r="G42" s="64"/>
      <c r="H42" s="64"/>
    </row>
    <row r="43" spans="1:8" x14ac:dyDescent="0.25">
      <c r="A43" s="82" t="s">
        <v>68</v>
      </c>
      <c r="B43" s="82" t="s">
        <v>69</v>
      </c>
      <c r="C43" s="64"/>
      <c r="D43" s="64"/>
      <c r="E43" s="64">
        <f t="shared" si="0"/>
        <v>0</v>
      </c>
      <c r="F43" s="64"/>
      <c r="G43" s="64"/>
      <c r="H43" s="64"/>
    </row>
    <row r="44" spans="1:8" ht="15" customHeight="1" x14ac:dyDescent="0.25">
      <c r="A44" s="459" t="s">
        <v>70</v>
      </c>
      <c r="B44" s="82" t="s">
        <v>71</v>
      </c>
      <c r="C44" s="64">
        <v>1077</v>
      </c>
      <c r="D44" s="64"/>
      <c r="E44" s="64">
        <f t="shared" si="0"/>
        <v>0</v>
      </c>
      <c r="F44" s="64"/>
      <c r="G44" s="64"/>
      <c r="H44" s="64">
        <v>160</v>
      </c>
    </row>
    <row r="45" spans="1:8" ht="18" customHeight="1" x14ac:dyDescent="0.25">
      <c r="A45" s="459"/>
      <c r="B45" s="82" t="s">
        <v>72</v>
      </c>
      <c r="C45" s="64"/>
      <c r="D45" s="64"/>
      <c r="E45" s="64">
        <f t="shared" si="0"/>
        <v>0</v>
      </c>
      <c r="F45" s="64"/>
      <c r="G45" s="64"/>
      <c r="H45" s="64"/>
    </row>
    <row r="46" spans="1:8" x14ac:dyDescent="0.25">
      <c r="A46" s="82" t="s">
        <v>73</v>
      </c>
      <c r="B46" s="82" t="s">
        <v>74</v>
      </c>
      <c r="C46" s="64">
        <v>1449</v>
      </c>
      <c r="D46" s="64"/>
      <c r="E46" s="64">
        <f t="shared" si="0"/>
        <v>0</v>
      </c>
      <c r="F46" s="64"/>
      <c r="G46" s="64"/>
      <c r="H46" s="64">
        <v>188</v>
      </c>
    </row>
    <row r="47" spans="1:8" x14ac:dyDescent="0.25">
      <c r="A47" s="12" t="s">
        <v>75</v>
      </c>
      <c r="B47" s="5" t="s">
        <v>76</v>
      </c>
      <c r="C47" s="64">
        <v>2093</v>
      </c>
      <c r="D47" s="64"/>
      <c r="E47" s="64">
        <f t="shared" si="0"/>
        <v>0</v>
      </c>
      <c r="F47" s="64"/>
      <c r="G47" s="64"/>
      <c r="H47" s="64">
        <v>15</v>
      </c>
    </row>
    <row r="48" spans="1:8" ht="19.899999999999999" customHeight="1" x14ac:dyDescent="0.25">
      <c r="A48" s="82" t="s">
        <v>77</v>
      </c>
      <c r="B48" s="82" t="s">
        <v>78</v>
      </c>
      <c r="C48" s="64"/>
      <c r="D48" s="64"/>
      <c r="E48" s="64">
        <f t="shared" si="0"/>
        <v>0</v>
      </c>
      <c r="F48" s="64"/>
      <c r="G48" s="64"/>
      <c r="H48" s="64"/>
    </row>
    <row r="49" spans="1:8" ht="19.899999999999999" customHeight="1" x14ac:dyDescent="0.25">
      <c r="A49" s="82" t="s">
        <v>79</v>
      </c>
      <c r="B49" s="82" t="s">
        <v>80</v>
      </c>
      <c r="C49" s="64"/>
      <c r="D49" s="64"/>
      <c r="E49" s="64">
        <f t="shared" si="0"/>
        <v>0</v>
      </c>
      <c r="F49" s="64"/>
      <c r="G49" s="64"/>
      <c r="H49" s="64"/>
    </row>
    <row r="50" spans="1:8" x14ac:dyDescent="0.25">
      <c r="A50" s="82" t="s">
        <v>81</v>
      </c>
      <c r="B50" s="82" t="s">
        <v>82</v>
      </c>
      <c r="C50" s="64"/>
      <c r="D50" s="64"/>
      <c r="E50" s="64">
        <f t="shared" si="0"/>
        <v>0</v>
      </c>
      <c r="F50" s="64"/>
      <c r="G50" s="64"/>
      <c r="H50" s="64"/>
    </row>
    <row r="51" spans="1:8" ht="31.5" x14ac:dyDescent="0.25">
      <c r="A51" s="83" t="s">
        <v>0</v>
      </c>
      <c r="B51" s="13"/>
      <c r="C51" s="67">
        <f>SUM(C6:C23)+SUM(C27:C50)</f>
        <v>7531</v>
      </c>
      <c r="D51" s="67">
        <f>SUM(D6:D23)+SUM(D27:D50)</f>
        <v>0</v>
      </c>
      <c r="E51" s="66">
        <f t="shared" ref="E51" si="3">F51+G51</f>
        <v>0</v>
      </c>
      <c r="F51" s="67">
        <f>SUM(F6:F23)+SUM(F27:F50)</f>
        <v>0</v>
      </c>
      <c r="G51" s="67">
        <f>SUM(G6:G23)+SUM(G27:G50)</f>
        <v>0</v>
      </c>
      <c r="H51" s="67">
        <f>SUM(H6:H23)+SUM(H27:H50)</f>
        <v>363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B1:H1"/>
    <mergeCell ref="B3:B5"/>
    <mergeCell ref="A3:A5"/>
    <mergeCell ref="C3:C5"/>
    <mergeCell ref="D3:H3"/>
    <mergeCell ref="H4:H5"/>
    <mergeCell ref="A44:A45"/>
    <mergeCell ref="A6:A8"/>
    <mergeCell ref="A20:A21"/>
    <mergeCell ref="D4:D5"/>
    <mergeCell ref="E4:G4"/>
    <mergeCell ref="A23:A26"/>
    <mergeCell ref="A27:A29"/>
    <mergeCell ref="A40:A41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6"/>
  <sheetViews>
    <sheetView view="pageBreakPreview" topLeftCell="A37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83</v>
      </c>
      <c r="B2" s="2" t="s">
        <v>103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75"/>
      <c r="D6" s="102"/>
      <c r="E6" s="75">
        <f>F6+G6</f>
        <v>0</v>
      </c>
      <c r="F6" s="75"/>
      <c r="G6" s="75"/>
      <c r="H6" s="75"/>
    </row>
    <row r="7" spans="1:8" ht="34.15" customHeight="1" x14ac:dyDescent="0.25">
      <c r="A7" s="466"/>
      <c r="B7" s="85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467"/>
      <c r="B8" s="94" t="s">
        <v>6</v>
      </c>
      <c r="C8" s="4">
        <v>6450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6450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B52" s="17"/>
    </row>
    <row r="53" spans="1:8" x14ac:dyDescent="0.25">
      <c r="B53" s="17"/>
    </row>
    <row r="54" spans="1:8" x14ac:dyDescent="0.25">
      <c r="B54" s="17"/>
    </row>
    <row r="55" spans="1:8" x14ac:dyDescent="0.25">
      <c r="A55" s="18"/>
      <c r="B55" s="17"/>
    </row>
    <row r="56" spans="1:8" x14ac:dyDescent="0.25">
      <c r="A56" s="18"/>
      <c r="B56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3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97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93">
        <v>1545</v>
      </c>
      <c r="D6" s="102"/>
      <c r="E6" s="93">
        <f>F6+G6</f>
        <v>0</v>
      </c>
      <c r="F6" s="93"/>
      <c r="G6" s="93"/>
      <c r="H6" s="93"/>
    </row>
    <row r="7" spans="1:8" ht="34.15" customHeight="1" x14ac:dyDescent="0.25">
      <c r="A7" s="466"/>
      <c r="B7" s="20" t="s">
        <v>5</v>
      </c>
      <c r="C7" s="4">
        <v>980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20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0" t="s">
        <v>7</v>
      </c>
      <c r="B9" s="2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0" t="s">
        <v>9</v>
      </c>
      <c r="B10" s="2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0" t="s">
        <v>11</v>
      </c>
      <c r="B11" s="2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0" t="s">
        <v>13</v>
      </c>
      <c r="B12" s="2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0" t="s">
        <v>17</v>
      </c>
      <c r="B14" s="2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0" t="s">
        <v>19</v>
      </c>
      <c r="B15" s="2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0" t="s">
        <v>21</v>
      </c>
      <c r="B16" s="2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0" t="s">
        <v>23</v>
      </c>
      <c r="B17" s="2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0" t="s">
        <v>25</v>
      </c>
      <c r="B18" s="2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2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0" t="s">
        <v>32</v>
      </c>
      <c r="B22" s="2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20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2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2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0" t="s">
        <v>43</v>
      </c>
      <c r="B30" s="2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0" t="s">
        <v>47</v>
      </c>
      <c r="B32" s="2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0" t="s">
        <v>53</v>
      </c>
      <c r="B35" s="2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0" t="s">
        <v>55</v>
      </c>
      <c r="B36" s="2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0" t="s">
        <v>57</v>
      </c>
      <c r="B37" s="2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0" t="s">
        <v>59</v>
      </c>
      <c r="B38" s="2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0" t="s">
        <v>61</v>
      </c>
      <c r="B39" s="2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2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2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0" t="s">
        <v>66</v>
      </c>
      <c r="B42" s="20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20" t="s">
        <v>68</v>
      </c>
      <c r="B43" s="2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2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2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0" t="s">
        <v>73</v>
      </c>
      <c r="B46" s="2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0" t="s">
        <v>77</v>
      </c>
      <c r="B48" s="2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0" t="s">
        <v>79</v>
      </c>
      <c r="B49" s="2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0" t="s">
        <v>81</v>
      </c>
      <c r="B50" s="2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1" t="s">
        <v>0</v>
      </c>
      <c r="B51" s="13"/>
      <c r="C51" s="15">
        <f>SUM(C6:C23)+SUM(C27:C50)</f>
        <v>2525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zoomScale="65" zoomScaleNormal="65" workbookViewId="0">
      <selection activeCell="F11" sqref="F11"/>
    </sheetView>
  </sheetViews>
  <sheetFormatPr defaultRowHeight="15.75" x14ac:dyDescent="0.25"/>
  <cols>
    <col min="1" max="1" width="30.855468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140625" customWidth="1"/>
    <col min="228" max="228" width="11" customWidth="1"/>
    <col min="236" max="237" width="10.85546875" customWidth="1"/>
    <col min="239" max="239" width="11.5703125" customWidth="1"/>
    <col min="240" max="240" width="13.85546875" customWidth="1"/>
    <col min="241" max="244" width="9.140625" customWidth="1"/>
    <col min="482" max="482" width="34" customWidth="1"/>
    <col min="483" max="483" width="11.140625" customWidth="1"/>
    <col min="484" max="484" width="11" customWidth="1"/>
    <col min="492" max="493" width="10.85546875" customWidth="1"/>
    <col min="495" max="495" width="11.5703125" customWidth="1"/>
    <col min="496" max="496" width="13.85546875" customWidth="1"/>
    <col min="497" max="500" width="9.140625" customWidth="1"/>
    <col min="738" max="738" width="34" customWidth="1"/>
    <col min="739" max="739" width="11.140625" customWidth="1"/>
    <col min="740" max="740" width="11" customWidth="1"/>
    <col min="748" max="749" width="10.85546875" customWidth="1"/>
    <col min="751" max="751" width="11.5703125" customWidth="1"/>
    <col min="752" max="752" width="13.85546875" customWidth="1"/>
    <col min="753" max="756" width="9.140625" customWidth="1"/>
    <col min="994" max="994" width="34" customWidth="1"/>
    <col min="995" max="995" width="11.140625" customWidth="1"/>
    <col min="996" max="996" width="11" customWidth="1"/>
    <col min="1004" max="1005" width="10.85546875" customWidth="1"/>
    <col min="1007" max="1007" width="11.5703125" customWidth="1"/>
    <col min="1008" max="1008" width="13.85546875" customWidth="1"/>
    <col min="1009" max="1012" width="9.140625" customWidth="1"/>
    <col min="1250" max="1250" width="34" customWidth="1"/>
    <col min="1251" max="1251" width="11.140625" customWidth="1"/>
    <col min="1252" max="1252" width="11" customWidth="1"/>
    <col min="1260" max="1261" width="10.85546875" customWidth="1"/>
    <col min="1263" max="1263" width="11.5703125" customWidth="1"/>
    <col min="1264" max="1264" width="13.85546875" customWidth="1"/>
    <col min="1265" max="1268" width="9.140625" customWidth="1"/>
    <col min="1506" max="1506" width="34" customWidth="1"/>
    <col min="1507" max="1507" width="11.140625" customWidth="1"/>
    <col min="1508" max="1508" width="11" customWidth="1"/>
    <col min="1516" max="1517" width="10.85546875" customWidth="1"/>
    <col min="1519" max="1519" width="11.5703125" customWidth="1"/>
    <col min="1520" max="1520" width="13.85546875" customWidth="1"/>
    <col min="1521" max="1524" width="9.140625" customWidth="1"/>
    <col min="1762" max="1762" width="34" customWidth="1"/>
    <col min="1763" max="1763" width="11.140625" customWidth="1"/>
    <col min="1764" max="1764" width="11" customWidth="1"/>
    <col min="1772" max="1773" width="10.85546875" customWidth="1"/>
    <col min="1775" max="1775" width="11.5703125" customWidth="1"/>
    <col min="1776" max="1776" width="13.85546875" customWidth="1"/>
    <col min="1777" max="1780" width="9.140625" customWidth="1"/>
    <col min="2018" max="2018" width="34" customWidth="1"/>
    <col min="2019" max="2019" width="11.140625" customWidth="1"/>
    <col min="2020" max="2020" width="11" customWidth="1"/>
    <col min="2028" max="2029" width="10.85546875" customWidth="1"/>
    <col min="2031" max="2031" width="11.5703125" customWidth="1"/>
    <col min="2032" max="2032" width="13.85546875" customWidth="1"/>
    <col min="2033" max="2036" width="9.140625" customWidth="1"/>
    <col min="2274" max="2274" width="34" customWidth="1"/>
    <col min="2275" max="2275" width="11.140625" customWidth="1"/>
    <col min="2276" max="2276" width="11" customWidth="1"/>
    <col min="2284" max="2285" width="10.85546875" customWidth="1"/>
    <col min="2287" max="2287" width="11.5703125" customWidth="1"/>
    <col min="2288" max="2288" width="13.85546875" customWidth="1"/>
    <col min="2289" max="2292" width="9.140625" customWidth="1"/>
    <col min="2530" max="2530" width="34" customWidth="1"/>
    <col min="2531" max="2531" width="11.140625" customWidth="1"/>
    <col min="2532" max="2532" width="11" customWidth="1"/>
    <col min="2540" max="2541" width="10.85546875" customWidth="1"/>
    <col min="2543" max="2543" width="11.5703125" customWidth="1"/>
    <col min="2544" max="2544" width="13.85546875" customWidth="1"/>
    <col min="2545" max="2548" width="9.140625" customWidth="1"/>
    <col min="2786" max="2786" width="34" customWidth="1"/>
    <col min="2787" max="2787" width="11.140625" customWidth="1"/>
    <col min="2788" max="2788" width="11" customWidth="1"/>
    <col min="2796" max="2797" width="10.85546875" customWidth="1"/>
    <col min="2799" max="2799" width="11.5703125" customWidth="1"/>
    <col min="2800" max="2800" width="13.85546875" customWidth="1"/>
    <col min="2801" max="2804" width="9.140625" customWidth="1"/>
    <col min="3042" max="3042" width="34" customWidth="1"/>
    <col min="3043" max="3043" width="11.140625" customWidth="1"/>
    <col min="3044" max="3044" width="11" customWidth="1"/>
    <col min="3052" max="3053" width="10.85546875" customWidth="1"/>
    <col min="3055" max="3055" width="11.5703125" customWidth="1"/>
    <col min="3056" max="3056" width="13.85546875" customWidth="1"/>
    <col min="3057" max="3060" width="9.140625" customWidth="1"/>
    <col min="3298" max="3298" width="34" customWidth="1"/>
    <col min="3299" max="3299" width="11.140625" customWidth="1"/>
    <col min="3300" max="3300" width="11" customWidth="1"/>
    <col min="3308" max="3309" width="10.85546875" customWidth="1"/>
    <col min="3311" max="3311" width="11.5703125" customWidth="1"/>
    <col min="3312" max="3312" width="13.85546875" customWidth="1"/>
    <col min="3313" max="3316" width="9.140625" customWidth="1"/>
    <col min="3554" max="3554" width="34" customWidth="1"/>
    <col min="3555" max="3555" width="11.140625" customWidth="1"/>
    <col min="3556" max="3556" width="11" customWidth="1"/>
    <col min="3564" max="3565" width="10.85546875" customWidth="1"/>
    <col min="3567" max="3567" width="11.5703125" customWidth="1"/>
    <col min="3568" max="3568" width="13.85546875" customWidth="1"/>
    <col min="3569" max="3572" width="9.140625" customWidth="1"/>
    <col min="3810" max="3810" width="34" customWidth="1"/>
    <col min="3811" max="3811" width="11.140625" customWidth="1"/>
    <col min="3812" max="3812" width="11" customWidth="1"/>
    <col min="3820" max="3821" width="10.85546875" customWidth="1"/>
    <col min="3823" max="3823" width="11.5703125" customWidth="1"/>
    <col min="3824" max="3824" width="13.85546875" customWidth="1"/>
    <col min="3825" max="3828" width="9.140625" customWidth="1"/>
    <col min="4066" max="4066" width="34" customWidth="1"/>
    <col min="4067" max="4067" width="11.140625" customWidth="1"/>
    <col min="4068" max="4068" width="11" customWidth="1"/>
    <col min="4076" max="4077" width="10.85546875" customWidth="1"/>
    <col min="4079" max="4079" width="11.5703125" customWidth="1"/>
    <col min="4080" max="4080" width="13.85546875" customWidth="1"/>
    <col min="4081" max="4084" width="9.140625" customWidth="1"/>
    <col min="4322" max="4322" width="34" customWidth="1"/>
    <col min="4323" max="4323" width="11.140625" customWidth="1"/>
    <col min="4324" max="4324" width="11" customWidth="1"/>
    <col min="4332" max="4333" width="10.85546875" customWidth="1"/>
    <col min="4335" max="4335" width="11.5703125" customWidth="1"/>
    <col min="4336" max="4336" width="13.85546875" customWidth="1"/>
    <col min="4337" max="4340" width="9.140625" customWidth="1"/>
    <col min="4578" max="4578" width="34" customWidth="1"/>
    <col min="4579" max="4579" width="11.140625" customWidth="1"/>
    <col min="4580" max="4580" width="11" customWidth="1"/>
    <col min="4588" max="4589" width="10.85546875" customWidth="1"/>
    <col min="4591" max="4591" width="11.5703125" customWidth="1"/>
    <col min="4592" max="4592" width="13.85546875" customWidth="1"/>
    <col min="4593" max="4596" width="9.140625" customWidth="1"/>
    <col min="4834" max="4834" width="34" customWidth="1"/>
    <col min="4835" max="4835" width="11.140625" customWidth="1"/>
    <col min="4836" max="4836" width="11" customWidth="1"/>
    <col min="4844" max="4845" width="10.85546875" customWidth="1"/>
    <col min="4847" max="4847" width="11.5703125" customWidth="1"/>
    <col min="4848" max="4848" width="13.85546875" customWidth="1"/>
    <col min="4849" max="4852" width="9.140625" customWidth="1"/>
    <col min="5090" max="5090" width="34" customWidth="1"/>
    <col min="5091" max="5091" width="11.140625" customWidth="1"/>
    <col min="5092" max="5092" width="11" customWidth="1"/>
    <col min="5100" max="5101" width="10.85546875" customWidth="1"/>
    <col min="5103" max="5103" width="11.5703125" customWidth="1"/>
    <col min="5104" max="5104" width="13.85546875" customWidth="1"/>
    <col min="5105" max="5108" width="9.140625" customWidth="1"/>
    <col min="5346" max="5346" width="34" customWidth="1"/>
    <col min="5347" max="5347" width="11.140625" customWidth="1"/>
    <col min="5348" max="5348" width="11" customWidth="1"/>
    <col min="5356" max="5357" width="10.85546875" customWidth="1"/>
    <col min="5359" max="5359" width="11.5703125" customWidth="1"/>
    <col min="5360" max="5360" width="13.85546875" customWidth="1"/>
    <col min="5361" max="5364" width="9.140625" customWidth="1"/>
    <col min="5602" max="5602" width="34" customWidth="1"/>
    <col min="5603" max="5603" width="11.140625" customWidth="1"/>
    <col min="5604" max="5604" width="11" customWidth="1"/>
    <col min="5612" max="5613" width="10.85546875" customWidth="1"/>
    <col min="5615" max="5615" width="11.5703125" customWidth="1"/>
    <col min="5616" max="5616" width="13.85546875" customWidth="1"/>
    <col min="5617" max="5620" width="9.140625" customWidth="1"/>
    <col min="5858" max="5858" width="34" customWidth="1"/>
    <col min="5859" max="5859" width="11.140625" customWidth="1"/>
    <col min="5860" max="5860" width="11" customWidth="1"/>
    <col min="5868" max="5869" width="10.85546875" customWidth="1"/>
    <col min="5871" max="5871" width="11.5703125" customWidth="1"/>
    <col min="5872" max="5872" width="13.85546875" customWidth="1"/>
    <col min="5873" max="5876" width="9.140625" customWidth="1"/>
    <col min="6114" max="6114" width="34" customWidth="1"/>
    <col min="6115" max="6115" width="11.140625" customWidth="1"/>
    <col min="6116" max="6116" width="11" customWidth="1"/>
    <col min="6124" max="6125" width="10.85546875" customWidth="1"/>
    <col min="6127" max="6127" width="11.5703125" customWidth="1"/>
    <col min="6128" max="6128" width="13.85546875" customWidth="1"/>
    <col min="6129" max="6132" width="9.140625" customWidth="1"/>
    <col min="6370" max="6370" width="34" customWidth="1"/>
    <col min="6371" max="6371" width="11.140625" customWidth="1"/>
    <col min="6372" max="6372" width="11" customWidth="1"/>
    <col min="6380" max="6381" width="10.85546875" customWidth="1"/>
    <col min="6383" max="6383" width="11.5703125" customWidth="1"/>
    <col min="6384" max="6384" width="13.85546875" customWidth="1"/>
    <col min="6385" max="6388" width="9.140625" customWidth="1"/>
    <col min="6626" max="6626" width="34" customWidth="1"/>
    <col min="6627" max="6627" width="11.140625" customWidth="1"/>
    <col min="6628" max="6628" width="11" customWidth="1"/>
    <col min="6636" max="6637" width="10.85546875" customWidth="1"/>
    <col min="6639" max="6639" width="11.5703125" customWidth="1"/>
    <col min="6640" max="6640" width="13.85546875" customWidth="1"/>
    <col min="6641" max="6644" width="9.140625" customWidth="1"/>
    <col min="6882" max="6882" width="34" customWidth="1"/>
    <col min="6883" max="6883" width="11.140625" customWidth="1"/>
    <col min="6884" max="6884" width="11" customWidth="1"/>
    <col min="6892" max="6893" width="10.85546875" customWidth="1"/>
    <col min="6895" max="6895" width="11.5703125" customWidth="1"/>
    <col min="6896" max="6896" width="13.85546875" customWidth="1"/>
    <col min="6897" max="6900" width="9.140625" customWidth="1"/>
    <col min="7138" max="7138" width="34" customWidth="1"/>
    <col min="7139" max="7139" width="11.140625" customWidth="1"/>
    <col min="7140" max="7140" width="11" customWidth="1"/>
    <col min="7148" max="7149" width="10.85546875" customWidth="1"/>
    <col min="7151" max="7151" width="11.5703125" customWidth="1"/>
    <col min="7152" max="7152" width="13.85546875" customWidth="1"/>
    <col min="7153" max="7156" width="9.140625" customWidth="1"/>
    <col min="7394" max="7394" width="34" customWidth="1"/>
    <col min="7395" max="7395" width="11.140625" customWidth="1"/>
    <col min="7396" max="7396" width="11" customWidth="1"/>
    <col min="7404" max="7405" width="10.85546875" customWidth="1"/>
    <col min="7407" max="7407" width="11.5703125" customWidth="1"/>
    <col min="7408" max="7408" width="13.85546875" customWidth="1"/>
    <col min="7409" max="7412" width="9.140625" customWidth="1"/>
    <col min="7650" max="7650" width="34" customWidth="1"/>
    <col min="7651" max="7651" width="11.140625" customWidth="1"/>
    <col min="7652" max="7652" width="11" customWidth="1"/>
    <col min="7660" max="7661" width="10.85546875" customWidth="1"/>
    <col min="7663" max="7663" width="11.5703125" customWidth="1"/>
    <col min="7664" max="7664" width="13.85546875" customWidth="1"/>
    <col min="7665" max="7668" width="9.140625" customWidth="1"/>
    <col min="7906" max="7906" width="34" customWidth="1"/>
    <col min="7907" max="7907" width="11.140625" customWidth="1"/>
    <col min="7908" max="7908" width="11" customWidth="1"/>
    <col min="7916" max="7917" width="10.85546875" customWidth="1"/>
    <col min="7919" max="7919" width="11.5703125" customWidth="1"/>
    <col min="7920" max="7920" width="13.85546875" customWidth="1"/>
    <col min="7921" max="7924" width="9.140625" customWidth="1"/>
    <col min="8162" max="8162" width="34" customWidth="1"/>
    <col min="8163" max="8163" width="11.140625" customWidth="1"/>
    <col min="8164" max="8164" width="11" customWidth="1"/>
    <col min="8172" max="8173" width="10.85546875" customWidth="1"/>
    <col min="8175" max="8175" width="11.5703125" customWidth="1"/>
    <col min="8176" max="8176" width="13.85546875" customWidth="1"/>
    <col min="8177" max="8180" width="9.140625" customWidth="1"/>
    <col min="8418" max="8418" width="34" customWidth="1"/>
    <col min="8419" max="8419" width="11.140625" customWidth="1"/>
    <col min="8420" max="8420" width="11" customWidth="1"/>
    <col min="8428" max="8429" width="10.85546875" customWidth="1"/>
    <col min="8431" max="8431" width="11.5703125" customWidth="1"/>
    <col min="8432" max="8432" width="13.85546875" customWidth="1"/>
    <col min="8433" max="8436" width="9.140625" customWidth="1"/>
    <col min="8674" max="8674" width="34" customWidth="1"/>
    <col min="8675" max="8675" width="11.140625" customWidth="1"/>
    <col min="8676" max="8676" width="11" customWidth="1"/>
    <col min="8684" max="8685" width="10.85546875" customWidth="1"/>
    <col min="8687" max="8687" width="11.5703125" customWidth="1"/>
    <col min="8688" max="8688" width="13.85546875" customWidth="1"/>
    <col min="8689" max="8692" width="9.140625" customWidth="1"/>
    <col min="8930" max="8930" width="34" customWidth="1"/>
    <col min="8931" max="8931" width="11.140625" customWidth="1"/>
    <col min="8932" max="8932" width="11" customWidth="1"/>
    <col min="8940" max="8941" width="10.85546875" customWidth="1"/>
    <col min="8943" max="8943" width="11.5703125" customWidth="1"/>
    <col min="8944" max="8944" width="13.85546875" customWidth="1"/>
    <col min="8945" max="8948" width="9.140625" customWidth="1"/>
    <col min="9186" max="9186" width="34" customWidth="1"/>
    <col min="9187" max="9187" width="11.140625" customWidth="1"/>
    <col min="9188" max="9188" width="11" customWidth="1"/>
    <col min="9196" max="9197" width="10.85546875" customWidth="1"/>
    <col min="9199" max="9199" width="11.5703125" customWidth="1"/>
    <col min="9200" max="9200" width="13.85546875" customWidth="1"/>
    <col min="9201" max="9204" width="9.140625" customWidth="1"/>
    <col min="9442" max="9442" width="34" customWidth="1"/>
    <col min="9443" max="9443" width="11.140625" customWidth="1"/>
    <col min="9444" max="9444" width="11" customWidth="1"/>
    <col min="9452" max="9453" width="10.85546875" customWidth="1"/>
    <col min="9455" max="9455" width="11.5703125" customWidth="1"/>
    <col min="9456" max="9456" width="13.85546875" customWidth="1"/>
    <col min="9457" max="9460" width="9.140625" customWidth="1"/>
    <col min="9698" max="9698" width="34" customWidth="1"/>
    <col min="9699" max="9699" width="11.140625" customWidth="1"/>
    <col min="9700" max="9700" width="11" customWidth="1"/>
    <col min="9708" max="9709" width="10.85546875" customWidth="1"/>
    <col min="9711" max="9711" width="11.5703125" customWidth="1"/>
    <col min="9712" max="9712" width="13.85546875" customWidth="1"/>
    <col min="9713" max="9716" width="9.140625" customWidth="1"/>
    <col min="9954" max="9954" width="34" customWidth="1"/>
    <col min="9955" max="9955" width="11.140625" customWidth="1"/>
    <col min="9956" max="9956" width="11" customWidth="1"/>
    <col min="9964" max="9965" width="10.85546875" customWidth="1"/>
    <col min="9967" max="9967" width="11.5703125" customWidth="1"/>
    <col min="9968" max="9968" width="13.85546875" customWidth="1"/>
    <col min="9969" max="9972" width="9.140625" customWidth="1"/>
    <col min="10210" max="10210" width="34" customWidth="1"/>
    <col min="10211" max="10211" width="11.140625" customWidth="1"/>
    <col min="10212" max="10212" width="11" customWidth="1"/>
    <col min="10220" max="10221" width="10.85546875" customWidth="1"/>
    <col min="10223" max="10223" width="11.5703125" customWidth="1"/>
    <col min="10224" max="10224" width="13.85546875" customWidth="1"/>
    <col min="10225" max="10228" width="9.140625" customWidth="1"/>
    <col min="10466" max="10466" width="34" customWidth="1"/>
    <col min="10467" max="10467" width="11.140625" customWidth="1"/>
    <col min="10468" max="10468" width="11" customWidth="1"/>
    <col min="10476" max="10477" width="10.85546875" customWidth="1"/>
    <col min="10479" max="10479" width="11.5703125" customWidth="1"/>
    <col min="10480" max="10480" width="13.85546875" customWidth="1"/>
    <col min="10481" max="10484" width="9.140625" customWidth="1"/>
    <col min="10722" max="10722" width="34" customWidth="1"/>
    <col min="10723" max="10723" width="11.140625" customWidth="1"/>
    <col min="10724" max="10724" width="11" customWidth="1"/>
    <col min="10732" max="10733" width="10.85546875" customWidth="1"/>
    <col min="10735" max="10735" width="11.5703125" customWidth="1"/>
    <col min="10736" max="10736" width="13.85546875" customWidth="1"/>
    <col min="10737" max="10740" width="9.140625" customWidth="1"/>
    <col min="10978" max="10978" width="34" customWidth="1"/>
    <col min="10979" max="10979" width="11.140625" customWidth="1"/>
    <col min="10980" max="10980" width="11" customWidth="1"/>
    <col min="10988" max="10989" width="10.85546875" customWidth="1"/>
    <col min="10991" max="10991" width="11.5703125" customWidth="1"/>
    <col min="10992" max="10992" width="13.85546875" customWidth="1"/>
    <col min="10993" max="10996" width="9.140625" customWidth="1"/>
    <col min="11234" max="11234" width="34" customWidth="1"/>
    <col min="11235" max="11235" width="11.140625" customWidth="1"/>
    <col min="11236" max="11236" width="11" customWidth="1"/>
    <col min="11244" max="11245" width="10.85546875" customWidth="1"/>
    <col min="11247" max="11247" width="11.5703125" customWidth="1"/>
    <col min="11248" max="11248" width="13.85546875" customWidth="1"/>
    <col min="11249" max="11252" width="9.140625" customWidth="1"/>
    <col min="11490" max="11490" width="34" customWidth="1"/>
    <col min="11491" max="11491" width="11.140625" customWidth="1"/>
    <col min="11492" max="11492" width="11" customWidth="1"/>
    <col min="11500" max="11501" width="10.85546875" customWidth="1"/>
    <col min="11503" max="11503" width="11.5703125" customWidth="1"/>
    <col min="11504" max="11504" width="13.85546875" customWidth="1"/>
    <col min="11505" max="11508" width="9.140625" customWidth="1"/>
    <col min="11746" max="11746" width="34" customWidth="1"/>
    <col min="11747" max="11747" width="11.140625" customWidth="1"/>
    <col min="11748" max="11748" width="11" customWidth="1"/>
    <col min="11756" max="11757" width="10.85546875" customWidth="1"/>
    <col min="11759" max="11759" width="11.5703125" customWidth="1"/>
    <col min="11760" max="11760" width="13.85546875" customWidth="1"/>
    <col min="11761" max="11764" width="9.140625" customWidth="1"/>
    <col min="12002" max="12002" width="34" customWidth="1"/>
    <col min="12003" max="12003" width="11.140625" customWidth="1"/>
    <col min="12004" max="12004" width="11" customWidth="1"/>
    <col min="12012" max="12013" width="10.85546875" customWidth="1"/>
    <col min="12015" max="12015" width="11.5703125" customWidth="1"/>
    <col min="12016" max="12016" width="13.85546875" customWidth="1"/>
    <col min="12017" max="12020" width="9.140625" customWidth="1"/>
    <col min="12258" max="12258" width="34" customWidth="1"/>
    <col min="12259" max="12259" width="11.140625" customWidth="1"/>
    <col min="12260" max="12260" width="11" customWidth="1"/>
    <col min="12268" max="12269" width="10.85546875" customWidth="1"/>
    <col min="12271" max="12271" width="11.5703125" customWidth="1"/>
    <col min="12272" max="12272" width="13.85546875" customWidth="1"/>
    <col min="12273" max="12276" width="9.140625" customWidth="1"/>
    <col min="12514" max="12514" width="34" customWidth="1"/>
    <col min="12515" max="12515" width="11.140625" customWidth="1"/>
    <col min="12516" max="12516" width="11" customWidth="1"/>
    <col min="12524" max="12525" width="10.85546875" customWidth="1"/>
    <col min="12527" max="12527" width="11.5703125" customWidth="1"/>
    <col min="12528" max="12528" width="13.85546875" customWidth="1"/>
    <col min="12529" max="12532" width="9.140625" customWidth="1"/>
    <col min="12770" max="12770" width="34" customWidth="1"/>
    <col min="12771" max="12771" width="11.140625" customWidth="1"/>
    <col min="12772" max="12772" width="11" customWidth="1"/>
    <col min="12780" max="12781" width="10.85546875" customWidth="1"/>
    <col min="12783" max="12783" width="11.5703125" customWidth="1"/>
    <col min="12784" max="12784" width="13.85546875" customWidth="1"/>
    <col min="12785" max="12788" width="9.140625" customWidth="1"/>
    <col min="13026" max="13026" width="34" customWidth="1"/>
    <col min="13027" max="13027" width="11.140625" customWidth="1"/>
    <col min="13028" max="13028" width="11" customWidth="1"/>
    <col min="13036" max="13037" width="10.85546875" customWidth="1"/>
    <col min="13039" max="13039" width="11.5703125" customWidth="1"/>
    <col min="13040" max="13040" width="13.85546875" customWidth="1"/>
    <col min="13041" max="13044" width="9.140625" customWidth="1"/>
    <col min="13282" max="13282" width="34" customWidth="1"/>
    <col min="13283" max="13283" width="11.140625" customWidth="1"/>
    <col min="13284" max="13284" width="11" customWidth="1"/>
    <col min="13292" max="13293" width="10.85546875" customWidth="1"/>
    <col min="13295" max="13295" width="11.5703125" customWidth="1"/>
    <col min="13296" max="13296" width="13.85546875" customWidth="1"/>
    <col min="13297" max="13300" width="9.140625" customWidth="1"/>
    <col min="13538" max="13538" width="34" customWidth="1"/>
    <col min="13539" max="13539" width="11.140625" customWidth="1"/>
    <col min="13540" max="13540" width="11" customWidth="1"/>
    <col min="13548" max="13549" width="10.85546875" customWidth="1"/>
    <col min="13551" max="13551" width="11.5703125" customWidth="1"/>
    <col min="13552" max="13552" width="13.85546875" customWidth="1"/>
    <col min="13553" max="13556" width="9.140625" customWidth="1"/>
    <col min="13794" max="13794" width="34" customWidth="1"/>
    <col min="13795" max="13795" width="11.140625" customWidth="1"/>
    <col min="13796" max="13796" width="11" customWidth="1"/>
    <col min="13804" max="13805" width="10.85546875" customWidth="1"/>
    <col min="13807" max="13807" width="11.5703125" customWidth="1"/>
    <col min="13808" max="13808" width="13.85546875" customWidth="1"/>
    <col min="13809" max="13812" width="9.140625" customWidth="1"/>
    <col min="14050" max="14050" width="34" customWidth="1"/>
    <col min="14051" max="14051" width="11.140625" customWidth="1"/>
    <col min="14052" max="14052" width="11" customWidth="1"/>
    <col min="14060" max="14061" width="10.85546875" customWidth="1"/>
    <col min="14063" max="14063" width="11.5703125" customWidth="1"/>
    <col min="14064" max="14064" width="13.85546875" customWidth="1"/>
    <col min="14065" max="14068" width="9.140625" customWidth="1"/>
    <col min="14306" max="14306" width="34" customWidth="1"/>
    <col min="14307" max="14307" width="11.140625" customWidth="1"/>
    <col min="14308" max="14308" width="11" customWidth="1"/>
    <col min="14316" max="14317" width="10.85546875" customWidth="1"/>
    <col min="14319" max="14319" width="11.5703125" customWidth="1"/>
    <col min="14320" max="14320" width="13.85546875" customWidth="1"/>
    <col min="14321" max="14324" width="9.140625" customWidth="1"/>
    <col min="14562" max="14562" width="34" customWidth="1"/>
    <col min="14563" max="14563" width="11.140625" customWidth="1"/>
    <col min="14564" max="14564" width="11" customWidth="1"/>
    <col min="14572" max="14573" width="10.85546875" customWidth="1"/>
    <col min="14575" max="14575" width="11.5703125" customWidth="1"/>
    <col min="14576" max="14576" width="13.85546875" customWidth="1"/>
    <col min="14577" max="14580" width="9.140625" customWidth="1"/>
    <col min="14818" max="14818" width="34" customWidth="1"/>
    <col min="14819" max="14819" width="11.140625" customWidth="1"/>
    <col min="14820" max="14820" width="11" customWidth="1"/>
    <col min="14828" max="14829" width="10.85546875" customWidth="1"/>
    <col min="14831" max="14831" width="11.5703125" customWidth="1"/>
    <col min="14832" max="14832" width="13.85546875" customWidth="1"/>
    <col min="14833" max="14836" width="9.140625" customWidth="1"/>
    <col min="15074" max="15074" width="34" customWidth="1"/>
    <col min="15075" max="15075" width="11.140625" customWidth="1"/>
    <col min="15076" max="15076" width="11" customWidth="1"/>
    <col min="15084" max="15085" width="10.85546875" customWidth="1"/>
    <col min="15087" max="15087" width="11.5703125" customWidth="1"/>
    <col min="15088" max="15088" width="13.85546875" customWidth="1"/>
    <col min="15089" max="15092" width="9.140625" customWidth="1"/>
    <col min="15330" max="15330" width="34" customWidth="1"/>
    <col min="15331" max="15331" width="11.140625" customWidth="1"/>
    <col min="15332" max="15332" width="11" customWidth="1"/>
    <col min="15340" max="15341" width="10.85546875" customWidth="1"/>
    <col min="15343" max="15343" width="11.5703125" customWidth="1"/>
    <col min="15344" max="15344" width="13.85546875" customWidth="1"/>
    <col min="15345" max="15348" width="9.140625" customWidth="1"/>
    <col min="15586" max="15586" width="34" customWidth="1"/>
    <col min="15587" max="15587" width="11.140625" customWidth="1"/>
    <col min="15588" max="15588" width="11" customWidth="1"/>
    <col min="15596" max="15597" width="10.85546875" customWidth="1"/>
    <col min="15599" max="15599" width="11.5703125" customWidth="1"/>
    <col min="15600" max="15600" width="13.85546875" customWidth="1"/>
    <col min="15601" max="15604" width="9.140625" customWidth="1"/>
    <col min="15842" max="15842" width="34" customWidth="1"/>
    <col min="15843" max="15843" width="11.140625" customWidth="1"/>
    <col min="15844" max="15844" width="11" customWidth="1"/>
    <col min="15852" max="15853" width="10.85546875" customWidth="1"/>
    <col min="15855" max="15855" width="11.5703125" customWidth="1"/>
    <col min="15856" max="15856" width="13.85546875" customWidth="1"/>
    <col min="15857" max="15860" width="9.140625" customWidth="1"/>
    <col min="16098" max="16098" width="34" customWidth="1"/>
    <col min="16099" max="16099" width="11.140625" customWidth="1"/>
    <col min="16100" max="16100" width="11" customWidth="1"/>
    <col min="16108" max="16109" width="10.85546875" customWidth="1"/>
    <col min="16111" max="16111" width="11.5703125" customWidth="1"/>
    <col min="16112" max="16112" width="13.85546875" customWidth="1"/>
    <col min="16113" max="16116" width="9.140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98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35" customHeight="1" x14ac:dyDescent="0.25">
      <c r="A6" s="466" t="s">
        <v>3</v>
      </c>
      <c r="B6" s="76" t="s">
        <v>4</v>
      </c>
      <c r="C6" s="96"/>
      <c r="D6" s="102"/>
      <c r="E6" s="96">
        <f>F6+G6</f>
        <v>0</v>
      </c>
      <c r="F6" s="96"/>
      <c r="G6" s="96"/>
      <c r="H6" s="96"/>
    </row>
    <row r="7" spans="1:8" ht="34.35" customHeight="1" x14ac:dyDescent="0.25">
      <c r="A7" s="466"/>
      <c r="B7" s="8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350000000000001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350000000000001" customHeight="1" x14ac:dyDescent="0.25">
      <c r="A20" s="453" t="s">
        <v>29</v>
      </c>
      <c r="B20" s="85" t="s">
        <v>30</v>
      </c>
      <c r="C20" s="4">
        <v>3249</v>
      </c>
      <c r="D20" s="4"/>
      <c r="E20" s="4">
        <f t="shared" si="0"/>
        <v>0</v>
      </c>
      <c r="F20" s="4"/>
      <c r="G20" s="4"/>
      <c r="H20" s="4"/>
    </row>
    <row r="21" spans="1:8" ht="43.7" customHeight="1" x14ac:dyDescent="0.25">
      <c r="A21" s="455"/>
      <c r="B21" s="6" t="s">
        <v>31</v>
      </c>
      <c r="C21" s="4">
        <v>1653</v>
      </c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 t="shared" ref="C23" si="1">C24+C25+C26</f>
        <v>672</v>
      </c>
      <c r="D23" s="4"/>
      <c r="E23" s="4">
        <f t="shared" si="0"/>
        <v>672</v>
      </c>
      <c r="F23" s="4">
        <f t="shared" ref="F23:H23" si="2">F24+F25+F26</f>
        <v>672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>
        <v>672</v>
      </c>
      <c r="D24" s="4"/>
      <c r="E24" s="4">
        <f t="shared" si="0"/>
        <v>672</v>
      </c>
      <c r="F24" s="4">
        <v>672</v>
      </c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350000000000001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7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7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5574</v>
      </c>
      <c r="D51" s="15">
        <f>SUM(D6:D23)+SUM(D27:D50)</f>
        <v>0</v>
      </c>
      <c r="E51" s="14">
        <f t="shared" ref="E51" si="3">F51+G51</f>
        <v>672</v>
      </c>
      <c r="F51" s="15">
        <f>SUM(F6:F23)+SUM(F27:F50)</f>
        <v>672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5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83</v>
      </c>
      <c r="B2" s="2" t="s">
        <v>99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100"/>
      <c r="D6" s="102"/>
      <c r="E6" s="93">
        <f>F6+G6</f>
        <v>0</v>
      </c>
      <c r="F6" s="93"/>
      <c r="G6" s="93"/>
      <c r="H6" s="93"/>
    </row>
    <row r="7" spans="1:8" ht="34.15" customHeight="1" x14ac:dyDescent="0.25">
      <c r="A7" s="466"/>
      <c r="B7" s="8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>
        <v>50</v>
      </c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 t="shared" ref="C23:D23" si="1">C24+C25+C26</f>
        <v>641</v>
      </c>
      <c r="D23" s="4">
        <f t="shared" si="1"/>
        <v>0</v>
      </c>
      <c r="E23" s="4">
        <f t="shared" si="0"/>
        <v>641</v>
      </c>
      <c r="F23" s="4">
        <f t="shared" ref="F23:H23" si="2">F24+F25+F26</f>
        <v>641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>
        <v>641</v>
      </c>
      <c r="D26" s="4"/>
      <c r="E26" s="4">
        <f t="shared" si="0"/>
        <v>641</v>
      </c>
      <c r="F26" s="4">
        <v>641</v>
      </c>
      <c r="G26" s="4"/>
      <c r="H26" s="4"/>
    </row>
    <row r="27" spans="1:8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>
        <v>904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>
        <v>518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>
        <v>3157</v>
      </c>
      <c r="D44" s="4"/>
      <c r="E44" s="4">
        <f t="shared" si="0"/>
        <v>0</v>
      </c>
      <c r="F44" s="4"/>
      <c r="G44" s="4"/>
      <c r="H44" s="4">
        <v>222</v>
      </c>
    </row>
    <row r="45" spans="1:8" ht="18" customHeight="1" x14ac:dyDescent="0.25">
      <c r="A45" s="459"/>
      <c r="B45" s="85" t="s">
        <v>72</v>
      </c>
      <c r="C45" s="4">
        <v>1460</v>
      </c>
      <c r="D45" s="4"/>
      <c r="E45" s="4">
        <f t="shared" si="0"/>
        <v>0</v>
      </c>
      <c r="F45" s="4"/>
      <c r="G45" s="4"/>
      <c r="H45" s="4">
        <v>700</v>
      </c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6730</v>
      </c>
      <c r="D51" s="15">
        <f>SUM(D6:D23)+SUM(D27:D50)</f>
        <v>0</v>
      </c>
      <c r="E51" s="14">
        <f t="shared" ref="E51" si="3">F51+G51</f>
        <v>641</v>
      </c>
      <c r="F51" s="15">
        <f>SUM(F6:F23)+SUM(F27:F50)</f>
        <v>641</v>
      </c>
      <c r="G51" s="15">
        <f>SUM(G6:G23)+SUM(G27:G50)</f>
        <v>0</v>
      </c>
      <c r="H51" s="15">
        <f>SUM(H6:H23)+SUM(H27:H50)</f>
        <v>922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0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100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99"/>
      <c r="D6" s="102"/>
      <c r="E6" s="99">
        <f>F6+G6</f>
        <v>0</v>
      </c>
      <c r="F6" s="99"/>
      <c r="G6" s="99"/>
      <c r="H6" s="99"/>
    </row>
    <row r="7" spans="1:8" ht="34.15" customHeight="1" x14ac:dyDescent="0.25">
      <c r="A7" s="466"/>
      <c r="B7" s="85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>
        <v>6789</v>
      </c>
      <c r="D33" s="4">
        <v>6789</v>
      </c>
      <c r="E33" s="4">
        <f t="shared" si="0"/>
        <v>0</v>
      </c>
      <c r="F33" s="4"/>
      <c r="G33" s="4"/>
      <c r="H33" s="4">
        <v>411</v>
      </c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>
        <v>1442</v>
      </c>
      <c r="D38" s="4">
        <v>1442</v>
      </c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1009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9240</v>
      </c>
      <c r="D51" s="15">
        <f>SUM(D6:D23)+SUM(D27:D50)</f>
        <v>8231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411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109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75"/>
      <c r="D6" s="102"/>
      <c r="E6" s="75">
        <f>F6+G6</f>
        <v>0</v>
      </c>
      <c r="F6" s="75"/>
      <c r="G6" s="75"/>
      <c r="H6" s="75"/>
    </row>
    <row r="7" spans="1:8" ht="34.15" customHeight="1" x14ac:dyDescent="0.25">
      <c r="A7" s="466"/>
      <c r="B7" s="87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467"/>
      <c r="B8" s="87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7" t="s">
        <v>7</v>
      </c>
      <c r="B9" s="87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7" t="s">
        <v>9</v>
      </c>
      <c r="B10" s="87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7" t="s">
        <v>11</v>
      </c>
      <c r="B11" s="87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7" t="s">
        <v>13</v>
      </c>
      <c r="B12" s="87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7" t="s">
        <v>17</v>
      </c>
      <c r="B14" s="87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7" t="s">
        <v>19</v>
      </c>
      <c r="B15" s="87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7" t="s">
        <v>21</v>
      </c>
      <c r="B16" s="87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7" t="s">
        <v>23</v>
      </c>
      <c r="B17" s="87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7" t="s">
        <v>25</v>
      </c>
      <c r="B18" s="87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7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7" t="s">
        <v>32</v>
      </c>
      <c r="B22" s="87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7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7" t="s">
        <v>40</v>
      </c>
      <c r="C27" s="4">
        <v>20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7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7" t="s">
        <v>43</v>
      </c>
      <c r="B30" s="87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7" t="s">
        <v>47</v>
      </c>
      <c r="B32" s="87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7" t="s">
        <v>53</v>
      </c>
      <c r="B35" s="87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87" t="s">
        <v>55</v>
      </c>
      <c r="B36" s="87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7" t="s">
        <v>57</v>
      </c>
      <c r="B37" s="87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7" t="s">
        <v>59</v>
      </c>
      <c r="B38" s="87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7" t="s">
        <v>61</v>
      </c>
      <c r="B39" s="87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7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7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7" t="s">
        <v>66</v>
      </c>
      <c r="B42" s="87" t="s">
        <v>67</v>
      </c>
      <c r="C42" s="4">
        <v>632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87" t="s">
        <v>68</v>
      </c>
      <c r="B43" s="87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7" t="s">
        <v>71</v>
      </c>
      <c r="C44" s="4">
        <v>165</v>
      </c>
      <c r="D44" s="4"/>
      <c r="E44" s="4">
        <f t="shared" si="0"/>
        <v>0</v>
      </c>
      <c r="F44" s="4"/>
      <c r="G44" s="4"/>
      <c r="H44" s="4">
        <v>40</v>
      </c>
    </row>
    <row r="45" spans="1:8" ht="18" customHeight="1" x14ac:dyDescent="0.25">
      <c r="A45" s="459"/>
      <c r="B45" s="87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7" t="s">
        <v>73</v>
      </c>
      <c r="B46" s="87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830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7" t="s">
        <v>77</v>
      </c>
      <c r="B48" s="87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7" t="s">
        <v>79</v>
      </c>
      <c r="B49" s="87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7" t="s">
        <v>81</v>
      </c>
      <c r="B50" s="87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6" t="s">
        <v>0</v>
      </c>
      <c r="B51" s="13"/>
      <c r="C51" s="15">
        <f>SUM(C6:C23)+SUM(C27:C50)</f>
        <v>1647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40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F11" sqref="F11"/>
    </sheetView>
  </sheetViews>
  <sheetFormatPr defaultColWidth="9.28515625" defaultRowHeight="15.75" x14ac:dyDescent="0.25"/>
  <cols>
    <col min="1" max="1" width="31" style="42" customWidth="1"/>
    <col min="2" max="2" width="35.28515625" style="42" customWidth="1"/>
    <col min="3" max="3" width="18.5703125" style="43" customWidth="1"/>
    <col min="4" max="4" width="19.42578125" style="43" customWidth="1"/>
    <col min="5" max="5" width="10.5703125" style="43" customWidth="1"/>
    <col min="6" max="6" width="12.28515625" style="43" customWidth="1"/>
    <col min="7" max="7" width="15.28515625" style="43" customWidth="1"/>
    <col min="8" max="8" width="18" style="43" customWidth="1"/>
    <col min="9" max="225" width="8.7109375" style="43" customWidth="1"/>
    <col min="226" max="226" width="34.140625" style="43" customWidth="1"/>
    <col min="227" max="227" width="11.28515625" style="43" customWidth="1"/>
    <col min="228" max="228" width="11" style="43" customWidth="1"/>
    <col min="229" max="235" width="8.7109375" style="43" customWidth="1"/>
    <col min="236" max="237" width="10.85546875" style="43" customWidth="1"/>
    <col min="238" max="238" width="8.7109375" style="43" customWidth="1"/>
    <col min="239" max="239" width="11.5703125" style="43" customWidth="1"/>
    <col min="240" max="240" width="13.85546875" style="43" customWidth="1"/>
    <col min="241" max="244" width="9.28515625" style="43"/>
    <col min="245" max="245" width="31" style="43" customWidth="1"/>
    <col min="246" max="246" width="35.28515625" style="43" customWidth="1"/>
    <col min="247" max="481" width="8.7109375" style="43" customWidth="1"/>
    <col min="482" max="482" width="34.140625" style="43" customWidth="1"/>
    <col min="483" max="483" width="11.28515625" style="43" customWidth="1"/>
    <col min="484" max="484" width="11" style="43" customWidth="1"/>
    <col min="485" max="491" width="8.7109375" style="43" customWidth="1"/>
    <col min="492" max="493" width="10.85546875" style="43" customWidth="1"/>
    <col min="494" max="494" width="8.7109375" style="43" customWidth="1"/>
    <col min="495" max="495" width="11.5703125" style="43" customWidth="1"/>
    <col min="496" max="496" width="13.85546875" style="43" customWidth="1"/>
    <col min="497" max="500" width="9.28515625" style="43"/>
    <col min="501" max="501" width="31" style="43" customWidth="1"/>
    <col min="502" max="502" width="35.28515625" style="43" customWidth="1"/>
    <col min="503" max="737" width="8.7109375" style="43" customWidth="1"/>
    <col min="738" max="738" width="34.140625" style="43" customWidth="1"/>
    <col min="739" max="739" width="11.28515625" style="43" customWidth="1"/>
    <col min="740" max="740" width="11" style="43" customWidth="1"/>
    <col min="741" max="747" width="8.7109375" style="43" customWidth="1"/>
    <col min="748" max="749" width="10.85546875" style="43" customWidth="1"/>
    <col min="750" max="750" width="8.7109375" style="43" customWidth="1"/>
    <col min="751" max="751" width="11.5703125" style="43" customWidth="1"/>
    <col min="752" max="752" width="13.85546875" style="43" customWidth="1"/>
    <col min="753" max="756" width="9.28515625" style="43"/>
    <col min="757" max="757" width="31" style="43" customWidth="1"/>
    <col min="758" max="758" width="35.28515625" style="43" customWidth="1"/>
    <col min="759" max="993" width="8.7109375" style="43" customWidth="1"/>
    <col min="994" max="994" width="34.140625" style="43" customWidth="1"/>
    <col min="995" max="995" width="11.28515625" style="43" customWidth="1"/>
    <col min="996" max="996" width="11" style="43" customWidth="1"/>
    <col min="997" max="1003" width="8.7109375" style="43" customWidth="1"/>
    <col min="1004" max="1005" width="10.85546875" style="43" customWidth="1"/>
    <col min="1006" max="1006" width="8.7109375" style="43" customWidth="1"/>
    <col min="1007" max="1007" width="11.5703125" style="43" customWidth="1"/>
    <col min="1008" max="1008" width="13.85546875" style="43" customWidth="1"/>
    <col min="1009" max="1012" width="9.28515625" style="43"/>
    <col min="1013" max="1013" width="31" style="43" customWidth="1"/>
    <col min="1014" max="1014" width="35.28515625" style="43" customWidth="1"/>
    <col min="1015" max="1249" width="8.7109375" style="43" customWidth="1"/>
    <col min="1250" max="1250" width="34.140625" style="43" customWidth="1"/>
    <col min="1251" max="1251" width="11.28515625" style="43" customWidth="1"/>
    <col min="1252" max="1252" width="11" style="43" customWidth="1"/>
    <col min="1253" max="1259" width="8.7109375" style="43" customWidth="1"/>
    <col min="1260" max="1261" width="10.85546875" style="43" customWidth="1"/>
    <col min="1262" max="1262" width="8.7109375" style="43" customWidth="1"/>
    <col min="1263" max="1263" width="11.5703125" style="43" customWidth="1"/>
    <col min="1264" max="1264" width="13.85546875" style="43" customWidth="1"/>
    <col min="1265" max="1268" width="9.28515625" style="43"/>
    <col min="1269" max="1269" width="31" style="43" customWidth="1"/>
    <col min="1270" max="1270" width="35.28515625" style="43" customWidth="1"/>
    <col min="1271" max="1505" width="8.7109375" style="43" customWidth="1"/>
    <col min="1506" max="1506" width="34.140625" style="43" customWidth="1"/>
    <col min="1507" max="1507" width="11.28515625" style="43" customWidth="1"/>
    <col min="1508" max="1508" width="11" style="43" customWidth="1"/>
    <col min="1509" max="1515" width="8.7109375" style="43" customWidth="1"/>
    <col min="1516" max="1517" width="10.85546875" style="43" customWidth="1"/>
    <col min="1518" max="1518" width="8.7109375" style="43" customWidth="1"/>
    <col min="1519" max="1519" width="11.5703125" style="43" customWidth="1"/>
    <col min="1520" max="1520" width="13.85546875" style="43" customWidth="1"/>
    <col min="1521" max="1524" width="9.28515625" style="43"/>
    <col min="1525" max="1525" width="31" style="43" customWidth="1"/>
    <col min="1526" max="1526" width="35.28515625" style="43" customWidth="1"/>
    <col min="1527" max="1761" width="8.7109375" style="43" customWidth="1"/>
    <col min="1762" max="1762" width="34.140625" style="43" customWidth="1"/>
    <col min="1763" max="1763" width="11.28515625" style="43" customWidth="1"/>
    <col min="1764" max="1764" width="11" style="43" customWidth="1"/>
    <col min="1765" max="1771" width="8.7109375" style="43" customWidth="1"/>
    <col min="1772" max="1773" width="10.85546875" style="43" customWidth="1"/>
    <col min="1774" max="1774" width="8.7109375" style="43" customWidth="1"/>
    <col min="1775" max="1775" width="11.5703125" style="43" customWidth="1"/>
    <col min="1776" max="1776" width="13.85546875" style="43" customWidth="1"/>
    <col min="1777" max="1780" width="9.28515625" style="43"/>
    <col min="1781" max="1781" width="31" style="43" customWidth="1"/>
    <col min="1782" max="1782" width="35.28515625" style="43" customWidth="1"/>
    <col min="1783" max="2017" width="8.7109375" style="43" customWidth="1"/>
    <col min="2018" max="2018" width="34.140625" style="43" customWidth="1"/>
    <col min="2019" max="2019" width="11.28515625" style="43" customWidth="1"/>
    <col min="2020" max="2020" width="11" style="43" customWidth="1"/>
    <col min="2021" max="2027" width="8.7109375" style="43" customWidth="1"/>
    <col min="2028" max="2029" width="10.85546875" style="43" customWidth="1"/>
    <col min="2030" max="2030" width="8.7109375" style="43" customWidth="1"/>
    <col min="2031" max="2031" width="11.5703125" style="43" customWidth="1"/>
    <col min="2032" max="2032" width="13.85546875" style="43" customWidth="1"/>
    <col min="2033" max="2036" width="9.28515625" style="43"/>
    <col min="2037" max="2037" width="31" style="43" customWidth="1"/>
    <col min="2038" max="2038" width="35.28515625" style="43" customWidth="1"/>
    <col min="2039" max="2273" width="8.7109375" style="43" customWidth="1"/>
    <col min="2274" max="2274" width="34.140625" style="43" customWidth="1"/>
    <col min="2275" max="2275" width="11.28515625" style="43" customWidth="1"/>
    <col min="2276" max="2276" width="11" style="43" customWidth="1"/>
    <col min="2277" max="2283" width="8.7109375" style="43" customWidth="1"/>
    <col min="2284" max="2285" width="10.85546875" style="43" customWidth="1"/>
    <col min="2286" max="2286" width="8.7109375" style="43" customWidth="1"/>
    <col min="2287" max="2287" width="11.5703125" style="43" customWidth="1"/>
    <col min="2288" max="2288" width="13.85546875" style="43" customWidth="1"/>
    <col min="2289" max="2292" width="9.28515625" style="43"/>
    <col min="2293" max="2293" width="31" style="43" customWidth="1"/>
    <col min="2294" max="2294" width="35.28515625" style="43" customWidth="1"/>
    <col min="2295" max="2529" width="8.7109375" style="43" customWidth="1"/>
    <col min="2530" max="2530" width="34.140625" style="43" customWidth="1"/>
    <col min="2531" max="2531" width="11.28515625" style="43" customWidth="1"/>
    <col min="2532" max="2532" width="11" style="43" customWidth="1"/>
    <col min="2533" max="2539" width="8.7109375" style="43" customWidth="1"/>
    <col min="2540" max="2541" width="10.85546875" style="43" customWidth="1"/>
    <col min="2542" max="2542" width="8.7109375" style="43" customWidth="1"/>
    <col min="2543" max="2543" width="11.5703125" style="43" customWidth="1"/>
    <col min="2544" max="2544" width="13.85546875" style="43" customWidth="1"/>
    <col min="2545" max="2548" width="9.28515625" style="43"/>
    <col min="2549" max="2549" width="31" style="43" customWidth="1"/>
    <col min="2550" max="2550" width="35.28515625" style="43" customWidth="1"/>
    <col min="2551" max="2785" width="8.7109375" style="43" customWidth="1"/>
    <col min="2786" max="2786" width="34.140625" style="43" customWidth="1"/>
    <col min="2787" max="2787" width="11.28515625" style="43" customWidth="1"/>
    <col min="2788" max="2788" width="11" style="43" customWidth="1"/>
    <col min="2789" max="2795" width="8.7109375" style="43" customWidth="1"/>
    <col min="2796" max="2797" width="10.85546875" style="43" customWidth="1"/>
    <col min="2798" max="2798" width="8.7109375" style="43" customWidth="1"/>
    <col min="2799" max="2799" width="11.5703125" style="43" customWidth="1"/>
    <col min="2800" max="2800" width="13.85546875" style="43" customWidth="1"/>
    <col min="2801" max="2804" width="9.28515625" style="43"/>
    <col min="2805" max="2805" width="31" style="43" customWidth="1"/>
    <col min="2806" max="2806" width="35.28515625" style="43" customWidth="1"/>
    <col min="2807" max="3041" width="8.7109375" style="43" customWidth="1"/>
    <col min="3042" max="3042" width="34.140625" style="43" customWidth="1"/>
    <col min="3043" max="3043" width="11.28515625" style="43" customWidth="1"/>
    <col min="3044" max="3044" width="11" style="43" customWidth="1"/>
    <col min="3045" max="3051" width="8.7109375" style="43" customWidth="1"/>
    <col min="3052" max="3053" width="10.85546875" style="43" customWidth="1"/>
    <col min="3054" max="3054" width="8.7109375" style="43" customWidth="1"/>
    <col min="3055" max="3055" width="11.5703125" style="43" customWidth="1"/>
    <col min="3056" max="3056" width="13.85546875" style="43" customWidth="1"/>
    <col min="3057" max="3060" width="9.28515625" style="43"/>
    <col min="3061" max="3061" width="31" style="43" customWidth="1"/>
    <col min="3062" max="3062" width="35.28515625" style="43" customWidth="1"/>
    <col min="3063" max="3297" width="8.7109375" style="43" customWidth="1"/>
    <col min="3298" max="3298" width="34.140625" style="43" customWidth="1"/>
    <col min="3299" max="3299" width="11.28515625" style="43" customWidth="1"/>
    <col min="3300" max="3300" width="11" style="43" customWidth="1"/>
    <col min="3301" max="3307" width="8.7109375" style="43" customWidth="1"/>
    <col min="3308" max="3309" width="10.85546875" style="43" customWidth="1"/>
    <col min="3310" max="3310" width="8.7109375" style="43" customWidth="1"/>
    <col min="3311" max="3311" width="11.5703125" style="43" customWidth="1"/>
    <col min="3312" max="3312" width="13.85546875" style="43" customWidth="1"/>
    <col min="3313" max="3316" width="9.28515625" style="43"/>
    <col min="3317" max="3317" width="31" style="43" customWidth="1"/>
    <col min="3318" max="3318" width="35.28515625" style="43" customWidth="1"/>
    <col min="3319" max="3553" width="8.7109375" style="43" customWidth="1"/>
    <col min="3554" max="3554" width="34.140625" style="43" customWidth="1"/>
    <col min="3555" max="3555" width="11.28515625" style="43" customWidth="1"/>
    <col min="3556" max="3556" width="11" style="43" customWidth="1"/>
    <col min="3557" max="3563" width="8.7109375" style="43" customWidth="1"/>
    <col min="3564" max="3565" width="10.85546875" style="43" customWidth="1"/>
    <col min="3566" max="3566" width="8.7109375" style="43" customWidth="1"/>
    <col min="3567" max="3567" width="11.5703125" style="43" customWidth="1"/>
    <col min="3568" max="3568" width="13.85546875" style="43" customWidth="1"/>
    <col min="3569" max="3572" width="9.28515625" style="43"/>
    <col min="3573" max="3573" width="31" style="43" customWidth="1"/>
    <col min="3574" max="3574" width="35.28515625" style="43" customWidth="1"/>
    <col min="3575" max="3809" width="8.7109375" style="43" customWidth="1"/>
    <col min="3810" max="3810" width="34.140625" style="43" customWidth="1"/>
    <col min="3811" max="3811" width="11.28515625" style="43" customWidth="1"/>
    <col min="3812" max="3812" width="11" style="43" customWidth="1"/>
    <col min="3813" max="3819" width="8.7109375" style="43" customWidth="1"/>
    <col min="3820" max="3821" width="10.85546875" style="43" customWidth="1"/>
    <col min="3822" max="3822" width="8.7109375" style="43" customWidth="1"/>
    <col min="3823" max="3823" width="11.5703125" style="43" customWidth="1"/>
    <col min="3824" max="3824" width="13.85546875" style="43" customWidth="1"/>
    <col min="3825" max="3828" width="9.28515625" style="43"/>
    <col min="3829" max="3829" width="31" style="43" customWidth="1"/>
    <col min="3830" max="3830" width="35.28515625" style="43" customWidth="1"/>
    <col min="3831" max="4065" width="8.7109375" style="43" customWidth="1"/>
    <col min="4066" max="4066" width="34.140625" style="43" customWidth="1"/>
    <col min="4067" max="4067" width="11.28515625" style="43" customWidth="1"/>
    <col min="4068" max="4068" width="11" style="43" customWidth="1"/>
    <col min="4069" max="4075" width="8.7109375" style="43" customWidth="1"/>
    <col min="4076" max="4077" width="10.85546875" style="43" customWidth="1"/>
    <col min="4078" max="4078" width="8.7109375" style="43" customWidth="1"/>
    <col min="4079" max="4079" width="11.5703125" style="43" customWidth="1"/>
    <col min="4080" max="4080" width="13.85546875" style="43" customWidth="1"/>
    <col min="4081" max="4084" width="9.28515625" style="43"/>
    <col min="4085" max="4085" width="31" style="43" customWidth="1"/>
    <col min="4086" max="4086" width="35.28515625" style="43" customWidth="1"/>
    <col min="4087" max="4321" width="8.7109375" style="43" customWidth="1"/>
    <col min="4322" max="4322" width="34.140625" style="43" customWidth="1"/>
    <col min="4323" max="4323" width="11.28515625" style="43" customWidth="1"/>
    <col min="4324" max="4324" width="11" style="43" customWidth="1"/>
    <col min="4325" max="4331" width="8.7109375" style="43" customWidth="1"/>
    <col min="4332" max="4333" width="10.85546875" style="43" customWidth="1"/>
    <col min="4334" max="4334" width="8.7109375" style="43" customWidth="1"/>
    <col min="4335" max="4335" width="11.5703125" style="43" customWidth="1"/>
    <col min="4336" max="4336" width="13.85546875" style="43" customWidth="1"/>
    <col min="4337" max="4340" width="9.28515625" style="43"/>
    <col min="4341" max="4341" width="31" style="43" customWidth="1"/>
    <col min="4342" max="4342" width="35.28515625" style="43" customWidth="1"/>
    <col min="4343" max="4577" width="8.7109375" style="43" customWidth="1"/>
    <col min="4578" max="4578" width="34.140625" style="43" customWidth="1"/>
    <col min="4579" max="4579" width="11.28515625" style="43" customWidth="1"/>
    <col min="4580" max="4580" width="11" style="43" customWidth="1"/>
    <col min="4581" max="4587" width="8.7109375" style="43" customWidth="1"/>
    <col min="4588" max="4589" width="10.85546875" style="43" customWidth="1"/>
    <col min="4590" max="4590" width="8.7109375" style="43" customWidth="1"/>
    <col min="4591" max="4591" width="11.5703125" style="43" customWidth="1"/>
    <col min="4592" max="4592" width="13.85546875" style="43" customWidth="1"/>
    <col min="4593" max="4596" width="9.28515625" style="43"/>
    <col min="4597" max="4597" width="31" style="43" customWidth="1"/>
    <col min="4598" max="4598" width="35.28515625" style="43" customWidth="1"/>
    <col min="4599" max="4833" width="8.7109375" style="43" customWidth="1"/>
    <col min="4834" max="4834" width="34.140625" style="43" customWidth="1"/>
    <col min="4835" max="4835" width="11.28515625" style="43" customWidth="1"/>
    <col min="4836" max="4836" width="11" style="43" customWidth="1"/>
    <col min="4837" max="4843" width="8.7109375" style="43" customWidth="1"/>
    <col min="4844" max="4845" width="10.85546875" style="43" customWidth="1"/>
    <col min="4846" max="4846" width="8.7109375" style="43" customWidth="1"/>
    <col min="4847" max="4847" width="11.5703125" style="43" customWidth="1"/>
    <col min="4848" max="4848" width="13.85546875" style="43" customWidth="1"/>
    <col min="4849" max="4852" width="9.28515625" style="43"/>
    <col min="4853" max="4853" width="31" style="43" customWidth="1"/>
    <col min="4854" max="4854" width="35.28515625" style="43" customWidth="1"/>
    <col min="4855" max="5089" width="8.7109375" style="43" customWidth="1"/>
    <col min="5090" max="5090" width="34.140625" style="43" customWidth="1"/>
    <col min="5091" max="5091" width="11.28515625" style="43" customWidth="1"/>
    <col min="5092" max="5092" width="11" style="43" customWidth="1"/>
    <col min="5093" max="5099" width="8.7109375" style="43" customWidth="1"/>
    <col min="5100" max="5101" width="10.85546875" style="43" customWidth="1"/>
    <col min="5102" max="5102" width="8.7109375" style="43" customWidth="1"/>
    <col min="5103" max="5103" width="11.5703125" style="43" customWidth="1"/>
    <col min="5104" max="5104" width="13.85546875" style="43" customWidth="1"/>
    <col min="5105" max="5108" width="9.28515625" style="43"/>
    <col min="5109" max="5109" width="31" style="43" customWidth="1"/>
    <col min="5110" max="5110" width="35.28515625" style="43" customWidth="1"/>
    <col min="5111" max="5345" width="8.7109375" style="43" customWidth="1"/>
    <col min="5346" max="5346" width="34.140625" style="43" customWidth="1"/>
    <col min="5347" max="5347" width="11.28515625" style="43" customWidth="1"/>
    <col min="5348" max="5348" width="11" style="43" customWidth="1"/>
    <col min="5349" max="5355" width="8.7109375" style="43" customWidth="1"/>
    <col min="5356" max="5357" width="10.85546875" style="43" customWidth="1"/>
    <col min="5358" max="5358" width="8.7109375" style="43" customWidth="1"/>
    <col min="5359" max="5359" width="11.5703125" style="43" customWidth="1"/>
    <col min="5360" max="5360" width="13.85546875" style="43" customWidth="1"/>
    <col min="5361" max="5364" width="9.28515625" style="43"/>
    <col min="5365" max="5365" width="31" style="43" customWidth="1"/>
    <col min="5366" max="5366" width="35.28515625" style="43" customWidth="1"/>
    <col min="5367" max="5601" width="8.7109375" style="43" customWidth="1"/>
    <col min="5602" max="5602" width="34.140625" style="43" customWidth="1"/>
    <col min="5603" max="5603" width="11.28515625" style="43" customWidth="1"/>
    <col min="5604" max="5604" width="11" style="43" customWidth="1"/>
    <col min="5605" max="5611" width="8.7109375" style="43" customWidth="1"/>
    <col min="5612" max="5613" width="10.85546875" style="43" customWidth="1"/>
    <col min="5614" max="5614" width="8.7109375" style="43" customWidth="1"/>
    <col min="5615" max="5615" width="11.5703125" style="43" customWidth="1"/>
    <col min="5616" max="5616" width="13.85546875" style="43" customWidth="1"/>
    <col min="5617" max="5620" width="9.28515625" style="43"/>
    <col min="5621" max="5621" width="31" style="43" customWidth="1"/>
    <col min="5622" max="5622" width="35.28515625" style="43" customWidth="1"/>
    <col min="5623" max="5857" width="8.7109375" style="43" customWidth="1"/>
    <col min="5858" max="5858" width="34.140625" style="43" customWidth="1"/>
    <col min="5859" max="5859" width="11.28515625" style="43" customWidth="1"/>
    <col min="5860" max="5860" width="11" style="43" customWidth="1"/>
    <col min="5861" max="5867" width="8.7109375" style="43" customWidth="1"/>
    <col min="5868" max="5869" width="10.85546875" style="43" customWidth="1"/>
    <col min="5870" max="5870" width="8.7109375" style="43" customWidth="1"/>
    <col min="5871" max="5871" width="11.5703125" style="43" customWidth="1"/>
    <col min="5872" max="5872" width="13.85546875" style="43" customWidth="1"/>
    <col min="5873" max="5876" width="9.28515625" style="43"/>
    <col min="5877" max="5877" width="31" style="43" customWidth="1"/>
    <col min="5878" max="5878" width="35.28515625" style="43" customWidth="1"/>
    <col min="5879" max="6113" width="8.7109375" style="43" customWidth="1"/>
    <col min="6114" max="6114" width="34.140625" style="43" customWidth="1"/>
    <col min="6115" max="6115" width="11.28515625" style="43" customWidth="1"/>
    <col min="6116" max="6116" width="11" style="43" customWidth="1"/>
    <col min="6117" max="6123" width="8.7109375" style="43" customWidth="1"/>
    <col min="6124" max="6125" width="10.85546875" style="43" customWidth="1"/>
    <col min="6126" max="6126" width="8.7109375" style="43" customWidth="1"/>
    <col min="6127" max="6127" width="11.5703125" style="43" customWidth="1"/>
    <col min="6128" max="6128" width="13.85546875" style="43" customWidth="1"/>
    <col min="6129" max="6132" width="9.28515625" style="43"/>
    <col min="6133" max="6133" width="31" style="43" customWidth="1"/>
    <col min="6134" max="6134" width="35.28515625" style="43" customWidth="1"/>
    <col min="6135" max="6369" width="8.7109375" style="43" customWidth="1"/>
    <col min="6370" max="6370" width="34.140625" style="43" customWidth="1"/>
    <col min="6371" max="6371" width="11.28515625" style="43" customWidth="1"/>
    <col min="6372" max="6372" width="11" style="43" customWidth="1"/>
    <col min="6373" max="6379" width="8.7109375" style="43" customWidth="1"/>
    <col min="6380" max="6381" width="10.85546875" style="43" customWidth="1"/>
    <col min="6382" max="6382" width="8.7109375" style="43" customWidth="1"/>
    <col min="6383" max="6383" width="11.5703125" style="43" customWidth="1"/>
    <col min="6384" max="6384" width="13.85546875" style="43" customWidth="1"/>
    <col min="6385" max="6388" width="9.28515625" style="43"/>
    <col min="6389" max="6389" width="31" style="43" customWidth="1"/>
    <col min="6390" max="6390" width="35.28515625" style="43" customWidth="1"/>
    <col min="6391" max="6625" width="8.7109375" style="43" customWidth="1"/>
    <col min="6626" max="6626" width="34.140625" style="43" customWidth="1"/>
    <col min="6627" max="6627" width="11.28515625" style="43" customWidth="1"/>
    <col min="6628" max="6628" width="11" style="43" customWidth="1"/>
    <col min="6629" max="6635" width="8.7109375" style="43" customWidth="1"/>
    <col min="6636" max="6637" width="10.85546875" style="43" customWidth="1"/>
    <col min="6638" max="6638" width="8.7109375" style="43" customWidth="1"/>
    <col min="6639" max="6639" width="11.5703125" style="43" customWidth="1"/>
    <col min="6640" max="6640" width="13.85546875" style="43" customWidth="1"/>
    <col min="6641" max="6644" width="9.28515625" style="43"/>
    <col min="6645" max="6645" width="31" style="43" customWidth="1"/>
    <col min="6646" max="6646" width="35.28515625" style="43" customWidth="1"/>
    <col min="6647" max="6881" width="8.7109375" style="43" customWidth="1"/>
    <col min="6882" max="6882" width="34.140625" style="43" customWidth="1"/>
    <col min="6883" max="6883" width="11.28515625" style="43" customWidth="1"/>
    <col min="6884" max="6884" width="11" style="43" customWidth="1"/>
    <col min="6885" max="6891" width="8.7109375" style="43" customWidth="1"/>
    <col min="6892" max="6893" width="10.85546875" style="43" customWidth="1"/>
    <col min="6894" max="6894" width="8.7109375" style="43" customWidth="1"/>
    <col min="6895" max="6895" width="11.5703125" style="43" customWidth="1"/>
    <col min="6896" max="6896" width="13.85546875" style="43" customWidth="1"/>
    <col min="6897" max="6900" width="9.28515625" style="43"/>
    <col min="6901" max="6901" width="31" style="43" customWidth="1"/>
    <col min="6902" max="6902" width="35.28515625" style="43" customWidth="1"/>
    <col min="6903" max="7137" width="8.7109375" style="43" customWidth="1"/>
    <col min="7138" max="7138" width="34.140625" style="43" customWidth="1"/>
    <col min="7139" max="7139" width="11.28515625" style="43" customWidth="1"/>
    <col min="7140" max="7140" width="11" style="43" customWidth="1"/>
    <col min="7141" max="7147" width="8.7109375" style="43" customWidth="1"/>
    <col min="7148" max="7149" width="10.85546875" style="43" customWidth="1"/>
    <col min="7150" max="7150" width="8.7109375" style="43" customWidth="1"/>
    <col min="7151" max="7151" width="11.5703125" style="43" customWidth="1"/>
    <col min="7152" max="7152" width="13.85546875" style="43" customWidth="1"/>
    <col min="7153" max="7156" width="9.28515625" style="43"/>
    <col min="7157" max="7157" width="31" style="43" customWidth="1"/>
    <col min="7158" max="7158" width="35.28515625" style="43" customWidth="1"/>
    <col min="7159" max="7393" width="8.7109375" style="43" customWidth="1"/>
    <col min="7394" max="7394" width="34.140625" style="43" customWidth="1"/>
    <col min="7395" max="7395" width="11.28515625" style="43" customWidth="1"/>
    <col min="7396" max="7396" width="11" style="43" customWidth="1"/>
    <col min="7397" max="7403" width="8.7109375" style="43" customWidth="1"/>
    <col min="7404" max="7405" width="10.85546875" style="43" customWidth="1"/>
    <col min="7406" max="7406" width="8.7109375" style="43" customWidth="1"/>
    <col min="7407" max="7407" width="11.5703125" style="43" customWidth="1"/>
    <col min="7408" max="7408" width="13.85546875" style="43" customWidth="1"/>
    <col min="7409" max="7412" width="9.28515625" style="43"/>
    <col min="7413" max="7413" width="31" style="43" customWidth="1"/>
    <col min="7414" max="7414" width="35.28515625" style="43" customWidth="1"/>
    <col min="7415" max="7649" width="8.7109375" style="43" customWidth="1"/>
    <col min="7650" max="7650" width="34.140625" style="43" customWidth="1"/>
    <col min="7651" max="7651" width="11.28515625" style="43" customWidth="1"/>
    <col min="7652" max="7652" width="11" style="43" customWidth="1"/>
    <col min="7653" max="7659" width="8.7109375" style="43" customWidth="1"/>
    <col min="7660" max="7661" width="10.85546875" style="43" customWidth="1"/>
    <col min="7662" max="7662" width="8.7109375" style="43" customWidth="1"/>
    <col min="7663" max="7663" width="11.5703125" style="43" customWidth="1"/>
    <col min="7664" max="7664" width="13.85546875" style="43" customWidth="1"/>
    <col min="7665" max="7668" width="9.28515625" style="43"/>
    <col min="7669" max="7669" width="31" style="43" customWidth="1"/>
    <col min="7670" max="7670" width="35.28515625" style="43" customWidth="1"/>
    <col min="7671" max="7905" width="8.7109375" style="43" customWidth="1"/>
    <col min="7906" max="7906" width="34.140625" style="43" customWidth="1"/>
    <col min="7907" max="7907" width="11.28515625" style="43" customWidth="1"/>
    <col min="7908" max="7908" width="11" style="43" customWidth="1"/>
    <col min="7909" max="7915" width="8.7109375" style="43" customWidth="1"/>
    <col min="7916" max="7917" width="10.85546875" style="43" customWidth="1"/>
    <col min="7918" max="7918" width="8.7109375" style="43" customWidth="1"/>
    <col min="7919" max="7919" width="11.5703125" style="43" customWidth="1"/>
    <col min="7920" max="7920" width="13.85546875" style="43" customWidth="1"/>
    <col min="7921" max="7924" width="9.28515625" style="43"/>
    <col min="7925" max="7925" width="31" style="43" customWidth="1"/>
    <col min="7926" max="7926" width="35.28515625" style="43" customWidth="1"/>
    <col min="7927" max="8161" width="8.7109375" style="43" customWidth="1"/>
    <col min="8162" max="8162" width="34.140625" style="43" customWidth="1"/>
    <col min="8163" max="8163" width="11.28515625" style="43" customWidth="1"/>
    <col min="8164" max="8164" width="11" style="43" customWidth="1"/>
    <col min="8165" max="8171" width="8.7109375" style="43" customWidth="1"/>
    <col min="8172" max="8173" width="10.85546875" style="43" customWidth="1"/>
    <col min="8174" max="8174" width="8.7109375" style="43" customWidth="1"/>
    <col min="8175" max="8175" width="11.5703125" style="43" customWidth="1"/>
    <col min="8176" max="8176" width="13.85546875" style="43" customWidth="1"/>
    <col min="8177" max="8180" width="9.28515625" style="43"/>
    <col min="8181" max="8181" width="31" style="43" customWidth="1"/>
    <col min="8182" max="8182" width="35.28515625" style="43" customWidth="1"/>
    <col min="8183" max="8417" width="8.7109375" style="43" customWidth="1"/>
    <col min="8418" max="8418" width="34.140625" style="43" customWidth="1"/>
    <col min="8419" max="8419" width="11.28515625" style="43" customWidth="1"/>
    <col min="8420" max="8420" width="11" style="43" customWidth="1"/>
    <col min="8421" max="8427" width="8.7109375" style="43" customWidth="1"/>
    <col min="8428" max="8429" width="10.85546875" style="43" customWidth="1"/>
    <col min="8430" max="8430" width="8.7109375" style="43" customWidth="1"/>
    <col min="8431" max="8431" width="11.5703125" style="43" customWidth="1"/>
    <col min="8432" max="8432" width="13.85546875" style="43" customWidth="1"/>
    <col min="8433" max="8436" width="9.28515625" style="43"/>
    <col min="8437" max="8437" width="31" style="43" customWidth="1"/>
    <col min="8438" max="8438" width="35.28515625" style="43" customWidth="1"/>
    <col min="8439" max="8673" width="8.7109375" style="43" customWidth="1"/>
    <col min="8674" max="8674" width="34.140625" style="43" customWidth="1"/>
    <col min="8675" max="8675" width="11.28515625" style="43" customWidth="1"/>
    <col min="8676" max="8676" width="11" style="43" customWidth="1"/>
    <col min="8677" max="8683" width="8.7109375" style="43" customWidth="1"/>
    <col min="8684" max="8685" width="10.85546875" style="43" customWidth="1"/>
    <col min="8686" max="8686" width="8.7109375" style="43" customWidth="1"/>
    <col min="8687" max="8687" width="11.5703125" style="43" customWidth="1"/>
    <col min="8688" max="8688" width="13.85546875" style="43" customWidth="1"/>
    <col min="8689" max="8692" width="9.28515625" style="43"/>
    <col min="8693" max="8693" width="31" style="43" customWidth="1"/>
    <col min="8694" max="8694" width="35.28515625" style="43" customWidth="1"/>
    <col min="8695" max="8929" width="8.7109375" style="43" customWidth="1"/>
    <col min="8930" max="8930" width="34.140625" style="43" customWidth="1"/>
    <col min="8931" max="8931" width="11.28515625" style="43" customWidth="1"/>
    <col min="8932" max="8932" width="11" style="43" customWidth="1"/>
    <col min="8933" max="8939" width="8.7109375" style="43" customWidth="1"/>
    <col min="8940" max="8941" width="10.85546875" style="43" customWidth="1"/>
    <col min="8942" max="8942" width="8.7109375" style="43" customWidth="1"/>
    <col min="8943" max="8943" width="11.5703125" style="43" customWidth="1"/>
    <col min="8944" max="8944" width="13.85546875" style="43" customWidth="1"/>
    <col min="8945" max="8948" width="9.28515625" style="43"/>
    <col min="8949" max="8949" width="31" style="43" customWidth="1"/>
    <col min="8950" max="8950" width="35.28515625" style="43" customWidth="1"/>
    <col min="8951" max="9185" width="8.7109375" style="43" customWidth="1"/>
    <col min="9186" max="9186" width="34.140625" style="43" customWidth="1"/>
    <col min="9187" max="9187" width="11.28515625" style="43" customWidth="1"/>
    <col min="9188" max="9188" width="11" style="43" customWidth="1"/>
    <col min="9189" max="9195" width="8.7109375" style="43" customWidth="1"/>
    <col min="9196" max="9197" width="10.85546875" style="43" customWidth="1"/>
    <col min="9198" max="9198" width="8.7109375" style="43" customWidth="1"/>
    <col min="9199" max="9199" width="11.5703125" style="43" customWidth="1"/>
    <col min="9200" max="9200" width="13.85546875" style="43" customWidth="1"/>
    <col min="9201" max="9204" width="9.28515625" style="43"/>
    <col min="9205" max="9205" width="31" style="43" customWidth="1"/>
    <col min="9206" max="9206" width="35.28515625" style="43" customWidth="1"/>
    <col min="9207" max="9441" width="8.7109375" style="43" customWidth="1"/>
    <col min="9442" max="9442" width="34.140625" style="43" customWidth="1"/>
    <col min="9443" max="9443" width="11.28515625" style="43" customWidth="1"/>
    <col min="9444" max="9444" width="11" style="43" customWidth="1"/>
    <col min="9445" max="9451" width="8.7109375" style="43" customWidth="1"/>
    <col min="9452" max="9453" width="10.85546875" style="43" customWidth="1"/>
    <col min="9454" max="9454" width="8.7109375" style="43" customWidth="1"/>
    <col min="9455" max="9455" width="11.5703125" style="43" customWidth="1"/>
    <col min="9456" max="9456" width="13.85546875" style="43" customWidth="1"/>
    <col min="9457" max="9460" width="9.28515625" style="43"/>
    <col min="9461" max="9461" width="31" style="43" customWidth="1"/>
    <col min="9462" max="9462" width="35.28515625" style="43" customWidth="1"/>
    <col min="9463" max="9697" width="8.7109375" style="43" customWidth="1"/>
    <col min="9698" max="9698" width="34.140625" style="43" customWidth="1"/>
    <col min="9699" max="9699" width="11.28515625" style="43" customWidth="1"/>
    <col min="9700" max="9700" width="11" style="43" customWidth="1"/>
    <col min="9701" max="9707" width="8.7109375" style="43" customWidth="1"/>
    <col min="9708" max="9709" width="10.85546875" style="43" customWidth="1"/>
    <col min="9710" max="9710" width="8.7109375" style="43" customWidth="1"/>
    <col min="9711" max="9711" width="11.5703125" style="43" customWidth="1"/>
    <col min="9712" max="9712" width="13.85546875" style="43" customWidth="1"/>
    <col min="9713" max="9716" width="9.28515625" style="43"/>
    <col min="9717" max="9717" width="31" style="43" customWidth="1"/>
    <col min="9718" max="9718" width="35.28515625" style="43" customWidth="1"/>
    <col min="9719" max="9953" width="8.7109375" style="43" customWidth="1"/>
    <col min="9954" max="9954" width="34.140625" style="43" customWidth="1"/>
    <col min="9955" max="9955" width="11.28515625" style="43" customWidth="1"/>
    <col min="9956" max="9956" width="11" style="43" customWidth="1"/>
    <col min="9957" max="9963" width="8.7109375" style="43" customWidth="1"/>
    <col min="9964" max="9965" width="10.85546875" style="43" customWidth="1"/>
    <col min="9966" max="9966" width="8.7109375" style="43" customWidth="1"/>
    <col min="9967" max="9967" width="11.5703125" style="43" customWidth="1"/>
    <col min="9968" max="9968" width="13.85546875" style="43" customWidth="1"/>
    <col min="9969" max="9972" width="9.28515625" style="43"/>
    <col min="9973" max="9973" width="31" style="43" customWidth="1"/>
    <col min="9974" max="9974" width="35.28515625" style="43" customWidth="1"/>
    <col min="9975" max="10209" width="8.7109375" style="43" customWidth="1"/>
    <col min="10210" max="10210" width="34.140625" style="43" customWidth="1"/>
    <col min="10211" max="10211" width="11.28515625" style="43" customWidth="1"/>
    <col min="10212" max="10212" width="11" style="43" customWidth="1"/>
    <col min="10213" max="10219" width="8.7109375" style="43" customWidth="1"/>
    <col min="10220" max="10221" width="10.85546875" style="43" customWidth="1"/>
    <col min="10222" max="10222" width="8.7109375" style="43" customWidth="1"/>
    <col min="10223" max="10223" width="11.5703125" style="43" customWidth="1"/>
    <col min="10224" max="10224" width="13.85546875" style="43" customWidth="1"/>
    <col min="10225" max="10228" width="9.28515625" style="43"/>
    <col min="10229" max="10229" width="31" style="43" customWidth="1"/>
    <col min="10230" max="10230" width="35.28515625" style="43" customWidth="1"/>
    <col min="10231" max="10465" width="8.7109375" style="43" customWidth="1"/>
    <col min="10466" max="10466" width="34.140625" style="43" customWidth="1"/>
    <col min="10467" max="10467" width="11.28515625" style="43" customWidth="1"/>
    <col min="10468" max="10468" width="11" style="43" customWidth="1"/>
    <col min="10469" max="10475" width="8.7109375" style="43" customWidth="1"/>
    <col min="10476" max="10477" width="10.85546875" style="43" customWidth="1"/>
    <col min="10478" max="10478" width="8.7109375" style="43" customWidth="1"/>
    <col min="10479" max="10479" width="11.5703125" style="43" customWidth="1"/>
    <col min="10480" max="10480" width="13.85546875" style="43" customWidth="1"/>
    <col min="10481" max="10484" width="9.28515625" style="43"/>
    <col min="10485" max="10485" width="31" style="43" customWidth="1"/>
    <col min="10486" max="10486" width="35.28515625" style="43" customWidth="1"/>
    <col min="10487" max="10721" width="8.7109375" style="43" customWidth="1"/>
    <col min="10722" max="10722" width="34.140625" style="43" customWidth="1"/>
    <col min="10723" max="10723" width="11.28515625" style="43" customWidth="1"/>
    <col min="10724" max="10724" width="11" style="43" customWidth="1"/>
    <col min="10725" max="10731" width="8.7109375" style="43" customWidth="1"/>
    <col min="10732" max="10733" width="10.85546875" style="43" customWidth="1"/>
    <col min="10734" max="10734" width="8.7109375" style="43" customWidth="1"/>
    <col min="10735" max="10735" width="11.5703125" style="43" customWidth="1"/>
    <col min="10736" max="10736" width="13.85546875" style="43" customWidth="1"/>
    <col min="10737" max="10740" width="9.28515625" style="43"/>
    <col min="10741" max="10741" width="31" style="43" customWidth="1"/>
    <col min="10742" max="10742" width="35.28515625" style="43" customWidth="1"/>
    <col min="10743" max="10977" width="8.7109375" style="43" customWidth="1"/>
    <col min="10978" max="10978" width="34.140625" style="43" customWidth="1"/>
    <col min="10979" max="10979" width="11.28515625" style="43" customWidth="1"/>
    <col min="10980" max="10980" width="11" style="43" customWidth="1"/>
    <col min="10981" max="10987" width="8.7109375" style="43" customWidth="1"/>
    <col min="10988" max="10989" width="10.85546875" style="43" customWidth="1"/>
    <col min="10990" max="10990" width="8.7109375" style="43" customWidth="1"/>
    <col min="10991" max="10991" width="11.5703125" style="43" customWidth="1"/>
    <col min="10992" max="10992" width="13.85546875" style="43" customWidth="1"/>
    <col min="10993" max="10996" width="9.28515625" style="43"/>
    <col min="10997" max="10997" width="31" style="43" customWidth="1"/>
    <col min="10998" max="10998" width="35.28515625" style="43" customWidth="1"/>
    <col min="10999" max="11233" width="8.7109375" style="43" customWidth="1"/>
    <col min="11234" max="11234" width="34.140625" style="43" customWidth="1"/>
    <col min="11235" max="11235" width="11.28515625" style="43" customWidth="1"/>
    <col min="11236" max="11236" width="11" style="43" customWidth="1"/>
    <col min="11237" max="11243" width="8.7109375" style="43" customWidth="1"/>
    <col min="11244" max="11245" width="10.85546875" style="43" customWidth="1"/>
    <col min="11246" max="11246" width="8.7109375" style="43" customWidth="1"/>
    <col min="11247" max="11247" width="11.5703125" style="43" customWidth="1"/>
    <col min="11248" max="11248" width="13.85546875" style="43" customWidth="1"/>
    <col min="11249" max="11252" width="9.28515625" style="43"/>
    <col min="11253" max="11253" width="31" style="43" customWidth="1"/>
    <col min="11254" max="11254" width="35.28515625" style="43" customWidth="1"/>
    <col min="11255" max="11489" width="8.7109375" style="43" customWidth="1"/>
    <col min="11490" max="11490" width="34.140625" style="43" customWidth="1"/>
    <col min="11491" max="11491" width="11.28515625" style="43" customWidth="1"/>
    <col min="11492" max="11492" width="11" style="43" customWidth="1"/>
    <col min="11493" max="11499" width="8.7109375" style="43" customWidth="1"/>
    <col min="11500" max="11501" width="10.85546875" style="43" customWidth="1"/>
    <col min="11502" max="11502" width="8.7109375" style="43" customWidth="1"/>
    <col min="11503" max="11503" width="11.5703125" style="43" customWidth="1"/>
    <col min="11504" max="11504" width="13.85546875" style="43" customWidth="1"/>
    <col min="11505" max="11508" width="9.28515625" style="43"/>
    <col min="11509" max="11509" width="31" style="43" customWidth="1"/>
    <col min="11510" max="11510" width="35.28515625" style="43" customWidth="1"/>
    <col min="11511" max="11745" width="8.7109375" style="43" customWidth="1"/>
    <col min="11746" max="11746" width="34.140625" style="43" customWidth="1"/>
    <col min="11747" max="11747" width="11.28515625" style="43" customWidth="1"/>
    <col min="11748" max="11748" width="11" style="43" customWidth="1"/>
    <col min="11749" max="11755" width="8.7109375" style="43" customWidth="1"/>
    <col min="11756" max="11757" width="10.85546875" style="43" customWidth="1"/>
    <col min="11758" max="11758" width="8.7109375" style="43" customWidth="1"/>
    <col min="11759" max="11759" width="11.5703125" style="43" customWidth="1"/>
    <col min="11760" max="11760" width="13.85546875" style="43" customWidth="1"/>
    <col min="11761" max="11764" width="9.28515625" style="43"/>
    <col min="11765" max="11765" width="31" style="43" customWidth="1"/>
    <col min="11766" max="11766" width="35.28515625" style="43" customWidth="1"/>
    <col min="11767" max="12001" width="8.7109375" style="43" customWidth="1"/>
    <col min="12002" max="12002" width="34.140625" style="43" customWidth="1"/>
    <col min="12003" max="12003" width="11.28515625" style="43" customWidth="1"/>
    <col min="12004" max="12004" width="11" style="43" customWidth="1"/>
    <col min="12005" max="12011" width="8.7109375" style="43" customWidth="1"/>
    <col min="12012" max="12013" width="10.85546875" style="43" customWidth="1"/>
    <col min="12014" max="12014" width="8.7109375" style="43" customWidth="1"/>
    <col min="12015" max="12015" width="11.5703125" style="43" customWidth="1"/>
    <col min="12016" max="12016" width="13.85546875" style="43" customWidth="1"/>
    <col min="12017" max="12020" width="9.28515625" style="43"/>
    <col min="12021" max="12021" width="31" style="43" customWidth="1"/>
    <col min="12022" max="12022" width="35.28515625" style="43" customWidth="1"/>
    <col min="12023" max="12257" width="8.7109375" style="43" customWidth="1"/>
    <col min="12258" max="12258" width="34.140625" style="43" customWidth="1"/>
    <col min="12259" max="12259" width="11.28515625" style="43" customWidth="1"/>
    <col min="12260" max="12260" width="11" style="43" customWidth="1"/>
    <col min="12261" max="12267" width="8.7109375" style="43" customWidth="1"/>
    <col min="12268" max="12269" width="10.85546875" style="43" customWidth="1"/>
    <col min="12270" max="12270" width="8.7109375" style="43" customWidth="1"/>
    <col min="12271" max="12271" width="11.5703125" style="43" customWidth="1"/>
    <col min="12272" max="12272" width="13.85546875" style="43" customWidth="1"/>
    <col min="12273" max="12276" width="9.28515625" style="43"/>
    <col min="12277" max="12277" width="31" style="43" customWidth="1"/>
    <col min="12278" max="12278" width="35.28515625" style="43" customWidth="1"/>
    <col min="12279" max="12513" width="8.7109375" style="43" customWidth="1"/>
    <col min="12514" max="12514" width="34.140625" style="43" customWidth="1"/>
    <col min="12515" max="12515" width="11.28515625" style="43" customWidth="1"/>
    <col min="12516" max="12516" width="11" style="43" customWidth="1"/>
    <col min="12517" max="12523" width="8.7109375" style="43" customWidth="1"/>
    <col min="12524" max="12525" width="10.85546875" style="43" customWidth="1"/>
    <col min="12526" max="12526" width="8.7109375" style="43" customWidth="1"/>
    <col min="12527" max="12527" width="11.5703125" style="43" customWidth="1"/>
    <col min="12528" max="12528" width="13.85546875" style="43" customWidth="1"/>
    <col min="12529" max="12532" width="9.28515625" style="43"/>
    <col min="12533" max="12533" width="31" style="43" customWidth="1"/>
    <col min="12534" max="12534" width="35.28515625" style="43" customWidth="1"/>
    <col min="12535" max="12769" width="8.7109375" style="43" customWidth="1"/>
    <col min="12770" max="12770" width="34.140625" style="43" customWidth="1"/>
    <col min="12771" max="12771" width="11.28515625" style="43" customWidth="1"/>
    <col min="12772" max="12772" width="11" style="43" customWidth="1"/>
    <col min="12773" max="12779" width="8.7109375" style="43" customWidth="1"/>
    <col min="12780" max="12781" width="10.85546875" style="43" customWidth="1"/>
    <col min="12782" max="12782" width="8.7109375" style="43" customWidth="1"/>
    <col min="12783" max="12783" width="11.5703125" style="43" customWidth="1"/>
    <col min="12784" max="12784" width="13.85546875" style="43" customWidth="1"/>
    <col min="12785" max="12788" width="9.28515625" style="43"/>
    <col min="12789" max="12789" width="31" style="43" customWidth="1"/>
    <col min="12790" max="12790" width="35.28515625" style="43" customWidth="1"/>
    <col min="12791" max="13025" width="8.7109375" style="43" customWidth="1"/>
    <col min="13026" max="13026" width="34.140625" style="43" customWidth="1"/>
    <col min="13027" max="13027" width="11.28515625" style="43" customWidth="1"/>
    <col min="13028" max="13028" width="11" style="43" customWidth="1"/>
    <col min="13029" max="13035" width="8.7109375" style="43" customWidth="1"/>
    <col min="13036" max="13037" width="10.85546875" style="43" customWidth="1"/>
    <col min="13038" max="13038" width="8.7109375" style="43" customWidth="1"/>
    <col min="13039" max="13039" width="11.5703125" style="43" customWidth="1"/>
    <col min="13040" max="13040" width="13.85546875" style="43" customWidth="1"/>
    <col min="13041" max="13044" width="9.28515625" style="43"/>
    <col min="13045" max="13045" width="31" style="43" customWidth="1"/>
    <col min="13046" max="13046" width="35.28515625" style="43" customWidth="1"/>
    <col min="13047" max="13281" width="8.7109375" style="43" customWidth="1"/>
    <col min="13282" max="13282" width="34.140625" style="43" customWidth="1"/>
    <col min="13283" max="13283" width="11.28515625" style="43" customWidth="1"/>
    <col min="13284" max="13284" width="11" style="43" customWidth="1"/>
    <col min="13285" max="13291" width="8.7109375" style="43" customWidth="1"/>
    <col min="13292" max="13293" width="10.85546875" style="43" customWidth="1"/>
    <col min="13294" max="13294" width="8.7109375" style="43" customWidth="1"/>
    <col min="13295" max="13295" width="11.5703125" style="43" customWidth="1"/>
    <col min="13296" max="13296" width="13.85546875" style="43" customWidth="1"/>
    <col min="13297" max="13300" width="9.28515625" style="43"/>
    <col min="13301" max="13301" width="31" style="43" customWidth="1"/>
    <col min="13302" max="13302" width="35.28515625" style="43" customWidth="1"/>
    <col min="13303" max="13537" width="8.7109375" style="43" customWidth="1"/>
    <col min="13538" max="13538" width="34.140625" style="43" customWidth="1"/>
    <col min="13539" max="13539" width="11.28515625" style="43" customWidth="1"/>
    <col min="13540" max="13540" width="11" style="43" customWidth="1"/>
    <col min="13541" max="13547" width="8.7109375" style="43" customWidth="1"/>
    <col min="13548" max="13549" width="10.85546875" style="43" customWidth="1"/>
    <col min="13550" max="13550" width="8.7109375" style="43" customWidth="1"/>
    <col min="13551" max="13551" width="11.5703125" style="43" customWidth="1"/>
    <col min="13552" max="13552" width="13.85546875" style="43" customWidth="1"/>
    <col min="13553" max="13556" width="9.28515625" style="43"/>
    <col min="13557" max="13557" width="31" style="43" customWidth="1"/>
    <col min="13558" max="13558" width="35.28515625" style="43" customWidth="1"/>
    <col min="13559" max="13793" width="8.7109375" style="43" customWidth="1"/>
    <col min="13794" max="13794" width="34.140625" style="43" customWidth="1"/>
    <col min="13795" max="13795" width="11.28515625" style="43" customWidth="1"/>
    <col min="13796" max="13796" width="11" style="43" customWidth="1"/>
    <col min="13797" max="13803" width="8.7109375" style="43" customWidth="1"/>
    <col min="13804" max="13805" width="10.85546875" style="43" customWidth="1"/>
    <col min="13806" max="13806" width="8.7109375" style="43" customWidth="1"/>
    <col min="13807" max="13807" width="11.5703125" style="43" customWidth="1"/>
    <col min="13808" max="13808" width="13.85546875" style="43" customWidth="1"/>
    <col min="13809" max="13812" width="9.28515625" style="43"/>
    <col min="13813" max="13813" width="31" style="43" customWidth="1"/>
    <col min="13814" max="13814" width="35.28515625" style="43" customWidth="1"/>
    <col min="13815" max="14049" width="8.7109375" style="43" customWidth="1"/>
    <col min="14050" max="14050" width="34.140625" style="43" customWidth="1"/>
    <col min="14051" max="14051" width="11.28515625" style="43" customWidth="1"/>
    <col min="14052" max="14052" width="11" style="43" customWidth="1"/>
    <col min="14053" max="14059" width="8.7109375" style="43" customWidth="1"/>
    <col min="14060" max="14061" width="10.85546875" style="43" customWidth="1"/>
    <col min="14062" max="14062" width="8.7109375" style="43" customWidth="1"/>
    <col min="14063" max="14063" width="11.5703125" style="43" customWidth="1"/>
    <col min="14064" max="14064" width="13.85546875" style="43" customWidth="1"/>
    <col min="14065" max="14068" width="9.28515625" style="43"/>
    <col min="14069" max="14069" width="31" style="43" customWidth="1"/>
    <col min="14070" max="14070" width="35.28515625" style="43" customWidth="1"/>
    <col min="14071" max="14305" width="8.7109375" style="43" customWidth="1"/>
    <col min="14306" max="14306" width="34.140625" style="43" customWidth="1"/>
    <col min="14307" max="14307" width="11.28515625" style="43" customWidth="1"/>
    <col min="14308" max="14308" width="11" style="43" customWidth="1"/>
    <col min="14309" max="14315" width="8.7109375" style="43" customWidth="1"/>
    <col min="14316" max="14317" width="10.85546875" style="43" customWidth="1"/>
    <col min="14318" max="14318" width="8.7109375" style="43" customWidth="1"/>
    <col min="14319" max="14319" width="11.5703125" style="43" customWidth="1"/>
    <col min="14320" max="14320" width="13.85546875" style="43" customWidth="1"/>
    <col min="14321" max="14324" width="9.28515625" style="43"/>
    <col min="14325" max="14325" width="31" style="43" customWidth="1"/>
    <col min="14326" max="14326" width="35.28515625" style="43" customWidth="1"/>
    <col min="14327" max="14561" width="8.7109375" style="43" customWidth="1"/>
    <col min="14562" max="14562" width="34.140625" style="43" customWidth="1"/>
    <col min="14563" max="14563" width="11.28515625" style="43" customWidth="1"/>
    <col min="14564" max="14564" width="11" style="43" customWidth="1"/>
    <col min="14565" max="14571" width="8.7109375" style="43" customWidth="1"/>
    <col min="14572" max="14573" width="10.85546875" style="43" customWidth="1"/>
    <col min="14574" max="14574" width="8.7109375" style="43" customWidth="1"/>
    <col min="14575" max="14575" width="11.5703125" style="43" customWidth="1"/>
    <col min="14576" max="14576" width="13.85546875" style="43" customWidth="1"/>
    <col min="14577" max="14580" width="9.28515625" style="43"/>
    <col min="14581" max="14581" width="31" style="43" customWidth="1"/>
    <col min="14582" max="14582" width="35.28515625" style="43" customWidth="1"/>
    <col min="14583" max="14817" width="8.7109375" style="43" customWidth="1"/>
    <col min="14818" max="14818" width="34.140625" style="43" customWidth="1"/>
    <col min="14819" max="14819" width="11.28515625" style="43" customWidth="1"/>
    <col min="14820" max="14820" width="11" style="43" customWidth="1"/>
    <col min="14821" max="14827" width="8.7109375" style="43" customWidth="1"/>
    <col min="14828" max="14829" width="10.85546875" style="43" customWidth="1"/>
    <col min="14830" max="14830" width="8.7109375" style="43" customWidth="1"/>
    <col min="14831" max="14831" width="11.5703125" style="43" customWidth="1"/>
    <col min="14832" max="14832" width="13.85546875" style="43" customWidth="1"/>
    <col min="14833" max="14836" width="9.28515625" style="43"/>
    <col min="14837" max="14837" width="31" style="43" customWidth="1"/>
    <col min="14838" max="14838" width="35.28515625" style="43" customWidth="1"/>
    <col min="14839" max="15073" width="8.7109375" style="43" customWidth="1"/>
    <col min="15074" max="15074" width="34.140625" style="43" customWidth="1"/>
    <col min="15075" max="15075" width="11.28515625" style="43" customWidth="1"/>
    <col min="15076" max="15076" width="11" style="43" customWidth="1"/>
    <col min="15077" max="15083" width="8.7109375" style="43" customWidth="1"/>
    <col min="15084" max="15085" width="10.85546875" style="43" customWidth="1"/>
    <col min="15086" max="15086" width="8.7109375" style="43" customWidth="1"/>
    <col min="15087" max="15087" width="11.5703125" style="43" customWidth="1"/>
    <col min="15088" max="15088" width="13.85546875" style="43" customWidth="1"/>
    <col min="15089" max="15092" width="9.28515625" style="43"/>
    <col min="15093" max="15093" width="31" style="43" customWidth="1"/>
    <col min="15094" max="15094" width="35.28515625" style="43" customWidth="1"/>
    <col min="15095" max="15329" width="8.7109375" style="43" customWidth="1"/>
    <col min="15330" max="15330" width="34.140625" style="43" customWidth="1"/>
    <col min="15331" max="15331" width="11.28515625" style="43" customWidth="1"/>
    <col min="15332" max="15332" width="11" style="43" customWidth="1"/>
    <col min="15333" max="15339" width="8.7109375" style="43" customWidth="1"/>
    <col min="15340" max="15341" width="10.85546875" style="43" customWidth="1"/>
    <col min="15342" max="15342" width="8.7109375" style="43" customWidth="1"/>
    <col min="15343" max="15343" width="11.5703125" style="43" customWidth="1"/>
    <col min="15344" max="15344" width="13.85546875" style="43" customWidth="1"/>
    <col min="15345" max="15348" width="9.28515625" style="43"/>
    <col min="15349" max="15349" width="31" style="43" customWidth="1"/>
    <col min="15350" max="15350" width="35.28515625" style="43" customWidth="1"/>
    <col min="15351" max="15585" width="8.7109375" style="43" customWidth="1"/>
    <col min="15586" max="15586" width="34.140625" style="43" customWidth="1"/>
    <col min="15587" max="15587" width="11.28515625" style="43" customWidth="1"/>
    <col min="15588" max="15588" width="11" style="43" customWidth="1"/>
    <col min="15589" max="15595" width="8.7109375" style="43" customWidth="1"/>
    <col min="15596" max="15597" width="10.85546875" style="43" customWidth="1"/>
    <col min="15598" max="15598" width="8.7109375" style="43" customWidth="1"/>
    <col min="15599" max="15599" width="11.5703125" style="43" customWidth="1"/>
    <col min="15600" max="15600" width="13.85546875" style="43" customWidth="1"/>
    <col min="15601" max="15604" width="9.28515625" style="43"/>
    <col min="15605" max="15605" width="31" style="43" customWidth="1"/>
    <col min="15606" max="15606" width="35.28515625" style="43" customWidth="1"/>
    <col min="15607" max="15841" width="8.7109375" style="43" customWidth="1"/>
    <col min="15842" max="15842" width="34.140625" style="43" customWidth="1"/>
    <col min="15843" max="15843" width="11.28515625" style="43" customWidth="1"/>
    <col min="15844" max="15844" width="11" style="43" customWidth="1"/>
    <col min="15845" max="15851" width="8.7109375" style="43" customWidth="1"/>
    <col min="15852" max="15853" width="10.85546875" style="43" customWidth="1"/>
    <col min="15854" max="15854" width="8.7109375" style="43" customWidth="1"/>
    <col min="15855" max="15855" width="11.5703125" style="43" customWidth="1"/>
    <col min="15856" max="15856" width="13.85546875" style="43" customWidth="1"/>
    <col min="15857" max="15860" width="9.28515625" style="43"/>
    <col min="15861" max="15861" width="31" style="43" customWidth="1"/>
    <col min="15862" max="15862" width="35.28515625" style="43" customWidth="1"/>
    <col min="15863" max="16097" width="8.7109375" style="43" customWidth="1"/>
    <col min="16098" max="16098" width="34.140625" style="43" customWidth="1"/>
    <col min="16099" max="16099" width="11.28515625" style="43" customWidth="1"/>
    <col min="16100" max="16100" width="11" style="43" customWidth="1"/>
    <col min="16101" max="16107" width="8.7109375" style="43" customWidth="1"/>
    <col min="16108" max="16109" width="10.85546875" style="43" customWidth="1"/>
    <col min="16110" max="16110" width="8.7109375" style="43" customWidth="1"/>
    <col min="16111" max="16111" width="11.5703125" style="43" customWidth="1"/>
    <col min="16112" max="16112" width="13.85546875" style="43" customWidth="1"/>
    <col min="16113" max="16116" width="9.28515625" style="43"/>
    <col min="16117" max="16117" width="31" style="43" customWidth="1"/>
    <col min="16118" max="16118" width="35.28515625" style="43" customWidth="1"/>
    <col min="16119" max="16353" width="8.7109375" style="43" customWidth="1"/>
    <col min="16354" max="16354" width="34.140625" style="43" customWidth="1"/>
    <col min="16355" max="16355" width="11.28515625" style="43" customWidth="1"/>
    <col min="16356" max="16356" width="11" style="43" customWidth="1"/>
    <col min="16357" max="16363" width="8.7109375" style="43" customWidth="1"/>
    <col min="16364" max="16365" width="10.85546875" style="43" customWidth="1"/>
    <col min="16366" max="16366" width="8.7109375" style="43" customWidth="1"/>
    <col min="16367" max="16367" width="11.5703125" style="43" customWidth="1"/>
    <col min="16368" max="16368" width="13.85546875" style="43" customWidth="1"/>
    <col min="16369" max="16384" width="9.28515625" style="43"/>
  </cols>
  <sheetData>
    <row r="1" spans="1:8" ht="44.45" customHeight="1" x14ac:dyDescent="0.3">
      <c r="B1" s="470" t="s">
        <v>104</v>
      </c>
      <c r="C1" s="470"/>
      <c r="D1" s="470"/>
      <c r="E1" s="470"/>
      <c r="F1" s="470"/>
      <c r="G1" s="470"/>
      <c r="H1" s="470"/>
    </row>
    <row r="2" spans="1:8" ht="15.6" customHeight="1" thickBot="1" x14ac:dyDescent="0.3">
      <c r="A2" s="44" t="s">
        <v>110</v>
      </c>
    </row>
    <row r="3" spans="1:8" ht="15.6" customHeight="1" x14ac:dyDescent="0.25">
      <c r="A3" s="480" t="s">
        <v>1</v>
      </c>
      <c r="B3" s="477" t="s">
        <v>2</v>
      </c>
      <c r="C3" s="483" t="s">
        <v>105</v>
      </c>
      <c r="D3" s="473" t="s">
        <v>89</v>
      </c>
      <c r="E3" s="473"/>
      <c r="F3" s="473"/>
      <c r="G3" s="473"/>
      <c r="H3" s="474"/>
    </row>
    <row r="4" spans="1:8" ht="52.9" customHeight="1" x14ac:dyDescent="0.25">
      <c r="A4" s="481"/>
      <c r="B4" s="478"/>
      <c r="C4" s="471"/>
      <c r="D4" s="471" t="s">
        <v>90</v>
      </c>
      <c r="E4" s="471" t="s">
        <v>113</v>
      </c>
      <c r="F4" s="471"/>
      <c r="G4" s="471"/>
      <c r="H4" s="475" t="s">
        <v>91</v>
      </c>
    </row>
    <row r="5" spans="1:8" ht="55.9" customHeight="1" thickBot="1" x14ac:dyDescent="0.3">
      <c r="A5" s="482"/>
      <c r="B5" s="479"/>
      <c r="C5" s="472"/>
      <c r="D5" s="472"/>
      <c r="E5" s="106" t="s">
        <v>106</v>
      </c>
      <c r="F5" s="106" t="s">
        <v>107</v>
      </c>
      <c r="G5" s="106" t="s">
        <v>108</v>
      </c>
      <c r="H5" s="476"/>
    </row>
    <row r="6" spans="1:8" ht="31.15" customHeight="1" x14ac:dyDescent="0.25">
      <c r="A6" s="484" t="s">
        <v>3</v>
      </c>
      <c r="B6" s="80" t="s">
        <v>4</v>
      </c>
      <c r="C6" s="79"/>
      <c r="D6" s="104"/>
      <c r="E6" s="79">
        <f>F6+G6</f>
        <v>0</v>
      </c>
      <c r="F6" s="79"/>
      <c r="G6" s="79"/>
      <c r="H6" s="79"/>
    </row>
    <row r="7" spans="1:8" ht="34.15" customHeight="1" x14ac:dyDescent="0.25">
      <c r="A7" s="484"/>
      <c r="B7" s="47" t="s">
        <v>5</v>
      </c>
      <c r="C7" s="46"/>
      <c r="D7" s="46"/>
      <c r="E7" s="46">
        <f t="shared" ref="E7:E51" si="0">F7+G7</f>
        <v>0</v>
      </c>
      <c r="F7" s="46"/>
      <c r="G7" s="46"/>
      <c r="H7" s="46"/>
    </row>
    <row r="8" spans="1:8" ht="26.45" customHeight="1" x14ac:dyDescent="0.25">
      <c r="A8" s="485"/>
      <c r="B8" s="47" t="s">
        <v>6</v>
      </c>
      <c r="C8" s="46"/>
      <c r="D8" s="46"/>
      <c r="E8" s="46">
        <f t="shared" si="0"/>
        <v>0</v>
      </c>
      <c r="F8" s="46"/>
      <c r="G8" s="46"/>
      <c r="H8" s="46"/>
    </row>
    <row r="9" spans="1:8" ht="32.450000000000003" customHeight="1" x14ac:dyDescent="0.25">
      <c r="A9" s="47" t="s">
        <v>7</v>
      </c>
      <c r="B9" s="47" t="s">
        <v>8</v>
      </c>
      <c r="C9" s="46"/>
      <c r="D9" s="46"/>
      <c r="E9" s="46">
        <f t="shared" si="0"/>
        <v>0</v>
      </c>
      <c r="F9" s="46"/>
      <c r="G9" s="46"/>
      <c r="H9" s="46"/>
    </row>
    <row r="10" spans="1:8" x14ac:dyDescent="0.25">
      <c r="A10" s="47" t="s">
        <v>9</v>
      </c>
      <c r="B10" s="47" t="s">
        <v>10</v>
      </c>
      <c r="C10" s="46"/>
      <c r="D10" s="46"/>
      <c r="E10" s="46">
        <f t="shared" si="0"/>
        <v>0</v>
      </c>
      <c r="F10" s="46"/>
      <c r="G10" s="46"/>
      <c r="H10" s="46"/>
    </row>
    <row r="11" spans="1:8" x14ac:dyDescent="0.25">
      <c r="A11" s="47" t="s">
        <v>11</v>
      </c>
      <c r="B11" s="47" t="s">
        <v>12</v>
      </c>
      <c r="C11" s="46"/>
      <c r="D11" s="46"/>
      <c r="E11" s="46">
        <f t="shared" si="0"/>
        <v>0</v>
      </c>
      <c r="F11" s="46"/>
      <c r="G11" s="46"/>
      <c r="H11" s="46"/>
    </row>
    <row r="12" spans="1:8" x14ac:dyDescent="0.25">
      <c r="A12" s="47" t="s">
        <v>13</v>
      </c>
      <c r="B12" s="47" t="s">
        <v>14</v>
      </c>
      <c r="C12" s="46"/>
      <c r="D12" s="46"/>
      <c r="E12" s="46">
        <f t="shared" si="0"/>
        <v>0</v>
      </c>
      <c r="F12" s="46"/>
      <c r="G12" s="46"/>
      <c r="H12" s="46"/>
    </row>
    <row r="13" spans="1:8" x14ac:dyDescent="0.25">
      <c r="A13" s="48" t="s">
        <v>15</v>
      </c>
      <c r="B13" s="48" t="s">
        <v>16</v>
      </c>
      <c r="C13" s="46"/>
      <c r="D13" s="46"/>
      <c r="E13" s="46">
        <f t="shared" si="0"/>
        <v>0</v>
      </c>
      <c r="F13" s="46"/>
      <c r="G13" s="46"/>
      <c r="H13" s="46"/>
    </row>
    <row r="14" spans="1:8" x14ac:dyDescent="0.25">
      <c r="A14" s="47" t="s">
        <v>17</v>
      </c>
      <c r="B14" s="47" t="s">
        <v>18</v>
      </c>
      <c r="C14" s="46"/>
      <c r="D14" s="46"/>
      <c r="E14" s="46">
        <f t="shared" si="0"/>
        <v>0</v>
      </c>
      <c r="F14" s="46"/>
      <c r="G14" s="46"/>
      <c r="H14" s="46"/>
    </row>
    <row r="15" spans="1:8" x14ac:dyDescent="0.25">
      <c r="A15" s="47" t="s">
        <v>19</v>
      </c>
      <c r="B15" s="47" t="s">
        <v>20</v>
      </c>
      <c r="C15" s="46"/>
      <c r="D15" s="46"/>
      <c r="E15" s="46">
        <f t="shared" si="0"/>
        <v>0</v>
      </c>
      <c r="F15" s="46"/>
      <c r="G15" s="46"/>
      <c r="H15" s="46"/>
    </row>
    <row r="16" spans="1:8" ht="24.6" customHeight="1" x14ac:dyDescent="0.25">
      <c r="A16" s="47" t="s">
        <v>21</v>
      </c>
      <c r="B16" s="47" t="s">
        <v>22</v>
      </c>
      <c r="C16" s="46"/>
      <c r="D16" s="46"/>
      <c r="E16" s="46">
        <f t="shared" si="0"/>
        <v>0</v>
      </c>
      <c r="F16" s="46"/>
      <c r="G16" s="46"/>
      <c r="H16" s="46"/>
    </row>
    <row r="17" spans="1:8" x14ac:dyDescent="0.25">
      <c r="A17" s="47" t="s">
        <v>23</v>
      </c>
      <c r="B17" s="47" t="s">
        <v>24</v>
      </c>
      <c r="C17" s="46"/>
      <c r="D17" s="46"/>
      <c r="E17" s="46">
        <f t="shared" si="0"/>
        <v>0</v>
      </c>
      <c r="F17" s="46"/>
      <c r="G17" s="46"/>
      <c r="H17" s="46"/>
    </row>
    <row r="18" spans="1:8" x14ac:dyDescent="0.25">
      <c r="A18" s="47" t="s">
        <v>25</v>
      </c>
      <c r="B18" s="47" t="s">
        <v>26</v>
      </c>
      <c r="C18" s="46"/>
      <c r="D18" s="46"/>
      <c r="E18" s="46">
        <f t="shared" si="0"/>
        <v>0</v>
      </c>
      <c r="F18" s="46"/>
      <c r="G18" s="46"/>
      <c r="H18" s="46"/>
    </row>
    <row r="19" spans="1:8" ht="16.149999999999999" customHeight="1" x14ac:dyDescent="0.25">
      <c r="A19" s="48" t="s">
        <v>27</v>
      </c>
      <c r="B19" s="48" t="s">
        <v>28</v>
      </c>
      <c r="C19" s="46"/>
      <c r="D19" s="46"/>
      <c r="E19" s="46">
        <f t="shared" si="0"/>
        <v>0</v>
      </c>
      <c r="F19" s="46"/>
      <c r="G19" s="46"/>
      <c r="H19" s="46"/>
    </row>
    <row r="20" spans="1:8" ht="16.149999999999999" customHeight="1" x14ac:dyDescent="0.25">
      <c r="A20" s="486" t="s">
        <v>29</v>
      </c>
      <c r="B20" s="47" t="s">
        <v>30</v>
      </c>
      <c r="C20" s="46"/>
      <c r="D20" s="46"/>
      <c r="E20" s="46">
        <f t="shared" si="0"/>
        <v>0</v>
      </c>
      <c r="F20" s="46"/>
      <c r="G20" s="46"/>
      <c r="H20" s="46"/>
    </row>
    <row r="21" spans="1:8" ht="43.9" customHeight="1" x14ac:dyDescent="0.25">
      <c r="A21" s="487"/>
      <c r="B21" s="49" t="s">
        <v>31</v>
      </c>
      <c r="C21" s="46"/>
      <c r="D21" s="46"/>
      <c r="E21" s="46">
        <f t="shared" si="0"/>
        <v>0</v>
      </c>
      <c r="F21" s="46"/>
      <c r="G21" s="46"/>
      <c r="H21" s="46"/>
    </row>
    <row r="22" spans="1:8" x14ac:dyDescent="0.25">
      <c r="A22" s="47" t="s">
        <v>32</v>
      </c>
      <c r="B22" s="47" t="s">
        <v>33</v>
      </c>
      <c r="C22" s="46"/>
      <c r="D22" s="46"/>
      <c r="E22" s="46">
        <f t="shared" si="0"/>
        <v>0</v>
      </c>
      <c r="F22" s="46"/>
      <c r="G22" s="46"/>
      <c r="H22" s="46"/>
    </row>
    <row r="23" spans="1:8" ht="12.75" customHeight="1" x14ac:dyDescent="0.25">
      <c r="A23" s="468" t="s">
        <v>34</v>
      </c>
      <c r="B23" s="47" t="s">
        <v>35</v>
      </c>
      <c r="C23" s="46">
        <f>C24+C25+C26</f>
        <v>0</v>
      </c>
      <c r="D23" s="46">
        <f>D24+D25+D26</f>
        <v>0</v>
      </c>
      <c r="E23" s="46">
        <f t="shared" si="0"/>
        <v>0</v>
      </c>
      <c r="F23" s="46">
        <f>F24+F25+F26</f>
        <v>0</v>
      </c>
      <c r="G23" s="46">
        <f>G24+G25+G26</f>
        <v>0</v>
      </c>
      <c r="H23" s="46">
        <f>H24+H25+H26</f>
        <v>0</v>
      </c>
    </row>
    <row r="24" spans="1:8" x14ac:dyDescent="0.25">
      <c r="A24" s="468"/>
      <c r="B24" s="50" t="s">
        <v>36</v>
      </c>
      <c r="C24" s="46"/>
      <c r="D24" s="46"/>
      <c r="E24" s="46">
        <f t="shared" si="0"/>
        <v>0</v>
      </c>
      <c r="F24" s="46"/>
      <c r="G24" s="46"/>
      <c r="H24" s="46"/>
    </row>
    <row r="25" spans="1:8" ht="83.45" customHeight="1" x14ac:dyDescent="0.25">
      <c r="A25" s="468"/>
      <c r="B25" s="50" t="s">
        <v>37</v>
      </c>
      <c r="C25" s="46"/>
      <c r="D25" s="46"/>
      <c r="E25" s="46">
        <f t="shared" si="0"/>
        <v>0</v>
      </c>
      <c r="F25" s="46"/>
      <c r="G25" s="46"/>
      <c r="H25" s="46"/>
    </row>
    <row r="26" spans="1:8" ht="78.75" x14ac:dyDescent="0.25">
      <c r="A26" s="468"/>
      <c r="B26" s="50" t="s">
        <v>38</v>
      </c>
      <c r="C26" s="46"/>
      <c r="D26" s="46"/>
      <c r="E26" s="46">
        <f t="shared" si="0"/>
        <v>0</v>
      </c>
      <c r="F26" s="46"/>
      <c r="G26" s="46"/>
      <c r="H26" s="46"/>
    </row>
    <row r="27" spans="1:8" ht="12.75" customHeight="1" x14ac:dyDescent="0.25">
      <c r="A27" s="468" t="s">
        <v>39</v>
      </c>
      <c r="B27" s="47" t="s">
        <v>40</v>
      </c>
      <c r="C27" s="46"/>
      <c r="D27" s="46"/>
      <c r="E27" s="46">
        <f t="shared" si="0"/>
        <v>0</v>
      </c>
      <c r="F27" s="46"/>
      <c r="G27" s="46"/>
      <c r="H27" s="46"/>
    </row>
    <row r="28" spans="1:8" ht="47.25" x14ac:dyDescent="0.25">
      <c r="A28" s="468"/>
      <c r="B28" s="47" t="s">
        <v>41</v>
      </c>
      <c r="C28" s="46"/>
      <c r="D28" s="46"/>
      <c r="E28" s="46">
        <f t="shared" si="0"/>
        <v>0</v>
      </c>
      <c r="F28" s="46"/>
      <c r="G28" s="46"/>
      <c r="H28" s="46"/>
    </row>
    <row r="29" spans="1:8" x14ac:dyDescent="0.25">
      <c r="A29" s="468"/>
      <c r="B29" s="51" t="s">
        <v>42</v>
      </c>
      <c r="C29" s="46"/>
      <c r="D29" s="46"/>
      <c r="E29" s="46">
        <f t="shared" si="0"/>
        <v>0</v>
      </c>
      <c r="F29" s="46"/>
      <c r="G29" s="46"/>
      <c r="H29" s="46"/>
    </row>
    <row r="30" spans="1:8" x14ac:dyDescent="0.25">
      <c r="A30" s="47" t="s">
        <v>43</v>
      </c>
      <c r="B30" s="47" t="s">
        <v>44</v>
      </c>
      <c r="C30" s="46"/>
      <c r="D30" s="46"/>
      <c r="E30" s="46">
        <f t="shared" si="0"/>
        <v>0</v>
      </c>
      <c r="F30" s="46"/>
      <c r="G30" s="46"/>
      <c r="H30" s="46"/>
    </row>
    <row r="31" spans="1:8" ht="31.5" x14ac:dyDescent="0.25">
      <c r="A31" s="52" t="s">
        <v>45</v>
      </c>
      <c r="B31" s="53" t="s">
        <v>46</v>
      </c>
      <c r="C31" s="46"/>
      <c r="D31" s="46"/>
      <c r="E31" s="46">
        <f t="shared" si="0"/>
        <v>0</v>
      </c>
      <c r="F31" s="46"/>
      <c r="G31" s="46"/>
      <c r="H31" s="46"/>
    </row>
    <row r="32" spans="1:8" ht="16.149999999999999" customHeight="1" x14ac:dyDescent="0.25">
      <c r="A32" s="47" t="s">
        <v>47</v>
      </c>
      <c r="B32" s="47" t="s">
        <v>48</v>
      </c>
      <c r="C32" s="46"/>
      <c r="D32" s="46"/>
      <c r="E32" s="46">
        <f t="shared" si="0"/>
        <v>0</v>
      </c>
      <c r="F32" s="46"/>
      <c r="G32" s="46"/>
      <c r="H32" s="46"/>
    </row>
    <row r="33" spans="1:8" x14ac:dyDescent="0.25">
      <c r="A33" s="48" t="s">
        <v>49</v>
      </c>
      <c r="B33" s="48" t="s">
        <v>50</v>
      </c>
      <c r="C33" s="46"/>
      <c r="D33" s="46"/>
      <c r="E33" s="46">
        <f t="shared" si="0"/>
        <v>0</v>
      </c>
      <c r="F33" s="46"/>
      <c r="G33" s="46"/>
      <c r="H33" s="46"/>
    </row>
    <row r="34" spans="1:8" x14ac:dyDescent="0.25">
      <c r="A34" s="48" t="s">
        <v>51</v>
      </c>
      <c r="B34" s="48" t="s">
        <v>52</v>
      </c>
      <c r="C34" s="46"/>
      <c r="D34" s="46"/>
      <c r="E34" s="46">
        <f t="shared" si="0"/>
        <v>0</v>
      </c>
      <c r="F34" s="46"/>
      <c r="G34" s="46"/>
      <c r="H34" s="46"/>
    </row>
    <row r="35" spans="1:8" x14ac:dyDescent="0.25">
      <c r="A35" s="47" t="s">
        <v>53</v>
      </c>
      <c r="B35" s="47" t="s">
        <v>54</v>
      </c>
      <c r="C35" s="46"/>
      <c r="D35" s="46"/>
      <c r="E35" s="46">
        <f t="shared" si="0"/>
        <v>0</v>
      </c>
      <c r="F35" s="46"/>
      <c r="G35" s="46"/>
      <c r="H35" s="46"/>
    </row>
    <row r="36" spans="1:8" x14ac:dyDescent="0.25">
      <c r="A36" s="47" t="s">
        <v>55</v>
      </c>
      <c r="B36" s="47" t="s">
        <v>56</v>
      </c>
      <c r="C36" s="46"/>
      <c r="D36" s="46"/>
      <c r="E36" s="46">
        <f t="shared" si="0"/>
        <v>0</v>
      </c>
      <c r="F36" s="46"/>
      <c r="G36" s="46"/>
      <c r="H36" s="46"/>
    </row>
    <row r="37" spans="1:8" x14ac:dyDescent="0.25">
      <c r="A37" s="47" t="s">
        <v>57</v>
      </c>
      <c r="B37" s="47" t="s">
        <v>58</v>
      </c>
      <c r="C37" s="46"/>
      <c r="D37" s="46"/>
      <c r="E37" s="46">
        <f t="shared" si="0"/>
        <v>0</v>
      </c>
      <c r="F37" s="46"/>
      <c r="G37" s="46"/>
      <c r="H37" s="46"/>
    </row>
    <row r="38" spans="1:8" x14ac:dyDescent="0.25">
      <c r="A38" s="47" t="s">
        <v>59</v>
      </c>
      <c r="B38" s="47" t="s">
        <v>60</v>
      </c>
      <c r="C38" s="46"/>
      <c r="D38" s="46"/>
      <c r="E38" s="46">
        <f t="shared" si="0"/>
        <v>0</v>
      </c>
      <c r="F38" s="46"/>
      <c r="G38" s="46"/>
      <c r="H38" s="46"/>
    </row>
    <row r="39" spans="1:8" x14ac:dyDescent="0.25">
      <c r="A39" s="47" t="s">
        <v>61</v>
      </c>
      <c r="B39" s="47" t="s">
        <v>62</v>
      </c>
      <c r="C39" s="46"/>
      <c r="D39" s="46"/>
      <c r="E39" s="46">
        <f t="shared" si="0"/>
        <v>0</v>
      </c>
      <c r="F39" s="46"/>
      <c r="G39" s="46"/>
      <c r="H39" s="46"/>
    </row>
    <row r="40" spans="1:8" ht="12.75" customHeight="1" x14ac:dyDescent="0.25">
      <c r="A40" s="469" t="s">
        <v>63</v>
      </c>
      <c r="B40" s="47" t="s">
        <v>64</v>
      </c>
      <c r="C40" s="46"/>
      <c r="D40" s="46"/>
      <c r="E40" s="46">
        <f t="shared" si="0"/>
        <v>0</v>
      </c>
      <c r="F40" s="46"/>
      <c r="G40" s="46"/>
      <c r="H40" s="46"/>
    </row>
    <row r="41" spans="1:8" x14ac:dyDescent="0.25">
      <c r="A41" s="469"/>
      <c r="B41" s="47" t="s">
        <v>65</v>
      </c>
      <c r="C41" s="46"/>
      <c r="D41" s="46"/>
      <c r="E41" s="46">
        <f t="shared" si="0"/>
        <v>0</v>
      </c>
      <c r="F41" s="46"/>
      <c r="G41" s="46"/>
      <c r="H41" s="46"/>
    </row>
    <row r="42" spans="1:8" x14ac:dyDescent="0.25">
      <c r="A42" s="47" t="s">
        <v>66</v>
      </c>
      <c r="B42" s="47" t="s">
        <v>67</v>
      </c>
      <c r="C42" s="46"/>
      <c r="D42" s="46"/>
      <c r="E42" s="46">
        <f t="shared" si="0"/>
        <v>0</v>
      </c>
      <c r="F42" s="54"/>
      <c r="G42" s="46"/>
      <c r="H42" s="46"/>
    </row>
    <row r="43" spans="1:8" x14ac:dyDescent="0.25">
      <c r="A43" s="47" t="s">
        <v>68</v>
      </c>
      <c r="B43" s="47" t="s">
        <v>69</v>
      </c>
      <c r="C43" s="46"/>
      <c r="D43" s="46"/>
      <c r="E43" s="46">
        <f t="shared" si="0"/>
        <v>0</v>
      </c>
      <c r="F43" s="46"/>
      <c r="G43" s="46"/>
      <c r="H43" s="46"/>
    </row>
    <row r="44" spans="1:8" ht="15" customHeight="1" x14ac:dyDescent="0.25">
      <c r="A44" s="469" t="s">
        <v>70</v>
      </c>
      <c r="B44" s="47" t="s">
        <v>71</v>
      </c>
      <c r="C44" s="46"/>
      <c r="D44" s="46"/>
      <c r="E44" s="46">
        <f t="shared" si="0"/>
        <v>0</v>
      </c>
      <c r="F44" s="46"/>
      <c r="G44" s="46"/>
      <c r="H44" s="46"/>
    </row>
    <row r="45" spans="1:8" ht="18" customHeight="1" x14ac:dyDescent="0.25">
      <c r="A45" s="469"/>
      <c r="B45" s="47" t="s">
        <v>72</v>
      </c>
      <c r="C45" s="46">
        <v>17</v>
      </c>
      <c r="D45" s="46"/>
      <c r="E45" s="46">
        <f t="shared" si="0"/>
        <v>0</v>
      </c>
      <c r="F45" s="46"/>
      <c r="G45" s="46"/>
      <c r="H45" s="46"/>
    </row>
    <row r="46" spans="1:8" x14ac:dyDescent="0.25">
      <c r="A46" s="47" t="s">
        <v>73</v>
      </c>
      <c r="B46" s="47" t="s">
        <v>74</v>
      </c>
      <c r="C46" s="46"/>
      <c r="D46" s="46"/>
      <c r="E46" s="46">
        <f t="shared" si="0"/>
        <v>0</v>
      </c>
      <c r="F46" s="46"/>
      <c r="G46" s="46"/>
      <c r="H46" s="46"/>
    </row>
    <row r="47" spans="1:8" x14ac:dyDescent="0.25">
      <c r="A47" s="55" t="s">
        <v>75</v>
      </c>
      <c r="B47" s="48" t="s">
        <v>76</v>
      </c>
      <c r="C47" s="46">
        <v>16</v>
      </c>
      <c r="D47" s="46"/>
      <c r="E47" s="46">
        <f t="shared" si="0"/>
        <v>0</v>
      </c>
      <c r="F47" s="46"/>
      <c r="G47" s="46"/>
      <c r="H47" s="46"/>
    </row>
    <row r="48" spans="1:8" ht="19.899999999999999" customHeight="1" x14ac:dyDescent="0.25">
      <c r="A48" s="47" t="s">
        <v>77</v>
      </c>
      <c r="B48" s="47" t="s">
        <v>78</v>
      </c>
      <c r="C48" s="46"/>
      <c r="D48" s="46"/>
      <c r="E48" s="46">
        <f t="shared" si="0"/>
        <v>0</v>
      </c>
      <c r="F48" s="46"/>
      <c r="G48" s="46"/>
      <c r="H48" s="46"/>
    </row>
    <row r="49" spans="1:8" ht="19.899999999999999" customHeight="1" x14ac:dyDescent="0.25">
      <c r="A49" s="47" t="s">
        <v>79</v>
      </c>
      <c r="B49" s="47" t="s">
        <v>80</v>
      </c>
      <c r="C49" s="46"/>
      <c r="D49" s="46"/>
      <c r="E49" s="46">
        <f t="shared" si="0"/>
        <v>0</v>
      </c>
      <c r="F49" s="46"/>
      <c r="G49" s="46"/>
      <c r="H49" s="46"/>
    </row>
    <row r="50" spans="1:8" x14ac:dyDescent="0.25">
      <c r="A50" s="47" t="s">
        <v>81</v>
      </c>
      <c r="B50" s="47" t="s">
        <v>82</v>
      </c>
      <c r="C50" s="46"/>
      <c r="D50" s="46"/>
      <c r="E50" s="46">
        <f t="shared" si="0"/>
        <v>0</v>
      </c>
      <c r="F50" s="46"/>
      <c r="G50" s="46"/>
      <c r="H50" s="46"/>
    </row>
    <row r="51" spans="1:8" ht="31.5" x14ac:dyDescent="0.25">
      <c r="A51" s="45" t="s">
        <v>0</v>
      </c>
      <c r="B51" s="56"/>
      <c r="C51" s="58">
        <f>SUM(C6:C23)+SUM(C27:C50)</f>
        <v>33</v>
      </c>
      <c r="D51" s="58">
        <f>SUM(D6:D23)+SUM(D27:D50)</f>
        <v>0</v>
      </c>
      <c r="E51" s="57">
        <f t="shared" si="0"/>
        <v>0</v>
      </c>
      <c r="F51" s="58">
        <f>SUM(F6:F23)+SUM(F27:F50)</f>
        <v>0</v>
      </c>
      <c r="G51" s="58">
        <f>SUM(G6:G23)+SUM(G27:G50)</f>
        <v>0</v>
      </c>
      <c r="H51" s="58">
        <f>SUM(H6:H23)+SUM(H27:H50)</f>
        <v>0</v>
      </c>
    </row>
    <row r="52" spans="1:8" x14ac:dyDescent="0.25">
      <c r="A52" s="59"/>
      <c r="B52" s="59"/>
      <c r="C52" s="59"/>
      <c r="D52" s="59"/>
      <c r="E52" s="59"/>
      <c r="F52" s="59"/>
      <c r="G52" s="59"/>
      <c r="H52" s="59"/>
    </row>
    <row r="54" spans="1:8" x14ac:dyDescent="0.25">
      <c r="B54" s="60"/>
    </row>
    <row r="55" spans="1:8" x14ac:dyDescent="0.25">
      <c r="B55" s="60"/>
    </row>
    <row r="56" spans="1:8" x14ac:dyDescent="0.25">
      <c r="B56" s="60"/>
    </row>
    <row r="57" spans="1:8" x14ac:dyDescent="0.25">
      <c r="A57" s="61"/>
      <c r="B57" s="60"/>
    </row>
    <row r="58" spans="1:8" x14ac:dyDescent="0.25">
      <c r="A58" s="61"/>
      <c r="B58" s="62"/>
    </row>
  </sheetData>
  <sheetProtection selectLockedCells="1" selectUnlockedCells="1"/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F11" sqref="F11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452" t="s">
        <v>104</v>
      </c>
      <c r="C1" s="452"/>
      <c r="D1" s="452"/>
      <c r="E1" s="452"/>
      <c r="F1" s="452"/>
      <c r="G1" s="452"/>
      <c r="H1" s="452"/>
    </row>
    <row r="2" spans="1:8" ht="15.6" customHeight="1" thickBot="1" x14ac:dyDescent="0.3">
      <c r="A2" s="3" t="s">
        <v>101</v>
      </c>
    </row>
    <row r="3" spans="1:8" ht="15.6" customHeight="1" x14ac:dyDescent="0.25">
      <c r="A3" s="463" t="s">
        <v>1</v>
      </c>
      <c r="B3" s="460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464"/>
      <c r="B4" s="461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465"/>
      <c r="B5" s="462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466" t="s">
        <v>3</v>
      </c>
      <c r="B6" s="76" t="s">
        <v>4</v>
      </c>
      <c r="C6" s="97"/>
      <c r="D6" s="102"/>
      <c r="E6" s="97">
        <f t="shared" ref="E6:E50" si="0">F6+G6</f>
        <v>0</v>
      </c>
      <c r="F6" s="97"/>
      <c r="G6" s="97"/>
      <c r="H6" s="97"/>
    </row>
    <row r="7" spans="1:8" ht="34.15" customHeight="1" x14ac:dyDescent="0.25">
      <c r="A7" s="466"/>
      <c r="B7" s="85" t="s">
        <v>5</v>
      </c>
      <c r="C7" s="4"/>
      <c r="D7" s="4"/>
      <c r="E7" s="4">
        <f t="shared" si="0"/>
        <v>0</v>
      </c>
      <c r="F7" s="4"/>
      <c r="G7" s="4"/>
      <c r="H7" s="4"/>
    </row>
    <row r="8" spans="1:8" ht="26.45" customHeight="1" x14ac:dyDescent="0.25">
      <c r="A8" s="467"/>
      <c r="B8" s="85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4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455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453" t="s">
        <v>34</v>
      </c>
      <c r="B23" s="85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</row>
    <row r="24" spans="1:8" x14ac:dyDescent="0.25">
      <c r="A24" s="454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454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455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458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458"/>
      <c r="B28" s="85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458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85" t="s">
        <v>53</v>
      </c>
      <c r="B35" s="85" t="s">
        <v>54</v>
      </c>
      <c r="C35" s="4">
        <v>531</v>
      </c>
      <c r="D35" s="4"/>
      <c r="E35" s="4">
        <f t="shared" si="0"/>
        <v>0</v>
      </c>
      <c r="F35" s="4"/>
      <c r="G35" s="4"/>
      <c r="H35" s="4">
        <v>112</v>
      </c>
    </row>
    <row r="36" spans="1:8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459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459"/>
      <c r="B41" s="85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85" t="s">
        <v>66</v>
      </c>
      <c r="B42" s="85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459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459"/>
      <c r="B45" s="85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84" t="s">
        <v>0</v>
      </c>
      <c r="B51" s="13"/>
      <c r="C51" s="15">
        <f>SUM(C6:C23)+SUM(C27:C50)</f>
        <v>531</v>
      </c>
      <c r="D51" s="15">
        <f>SUM(D6:D23)+SUM(D27:D50)</f>
        <v>0</v>
      </c>
      <c r="E51" s="14">
        <f t="shared" ref="E51" si="1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112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44:A45"/>
    <mergeCell ref="A27:A29"/>
    <mergeCell ref="B3:B5"/>
    <mergeCell ref="A3:A5"/>
    <mergeCell ref="C3:C5"/>
    <mergeCell ref="A6:A8"/>
    <mergeCell ref="A20:A21"/>
    <mergeCell ref="B1:H1"/>
    <mergeCell ref="A23:A26"/>
    <mergeCell ref="A40:A41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7" zoomScale="60" zoomScaleNormal="60" workbookViewId="0">
      <selection activeCell="F11" sqref="F11"/>
    </sheetView>
  </sheetViews>
  <sheetFormatPr defaultColWidth="9.28515625" defaultRowHeight="15.75" x14ac:dyDescent="0.25"/>
  <cols>
    <col min="1" max="1" width="30.7109375" style="24" customWidth="1"/>
    <col min="2" max="2" width="35.140625" style="2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25" width="9.140625" customWidth="1"/>
    <col min="226" max="226" width="34" customWidth="1"/>
    <col min="227" max="227" width="11.28515625" customWidth="1"/>
    <col min="228" max="228" width="11" customWidth="1"/>
    <col min="229" max="235" width="9.140625" customWidth="1"/>
    <col min="236" max="237" width="10.7109375" customWidth="1"/>
    <col min="238" max="238" width="9.140625" customWidth="1"/>
    <col min="239" max="239" width="11.5703125" customWidth="1"/>
    <col min="240" max="240" width="13.7109375" customWidth="1"/>
  </cols>
  <sheetData>
    <row r="1" spans="1:8" ht="44.45" customHeight="1" x14ac:dyDescent="0.3">
      <c r="B1" s="380" t="s">
        <v>104</v>
      </c>
      <c r="C1" s="380"/>
      <c r="D1" s="380"/>
      <c r="E1" s="380"/>
      <c r="F1" s="380"/>
      <c r="G1" s="380"/>
      <c r="H1" s="380"/>
    </row>
    <row r="2" spans="1:8" ht="15.6" customHeight="1" thickBot="1" x14ac:dyDescent="0.3">
      <c r="A2" s="25" t="s">
        <v>83</v>
      </c>
      <c r="B2" s="24" t="s">
        <v>102</v>
      </c>
    </row>
    <row r="3" spans="1:8" ht="15.6" customHeight="1" x14ac:dyDescent="0.25">
      <c r="A3" s="371" t="s">
        <v>1</v>
      </c>
      <c r="B3" s="365" t="s">
        <v>2</v>
      </c>
      <c r="C3" s="368" t="s">
        <v>105</v>
      </c>
      <c r="D3" s="456" t="s">
        <v>89</v>
      </c>
      <c r="E3" s="456"/>
      <c r="F3" s="456"/>
      <c r="G3" s="456"/>
      <c r="H3" s="457"/>
    </row>
    <row r="4" spans="1:8" ht="52.9" customHeight="1" x14ac:dyDescent="0.25">
      <c r="A4" s="372"/>
      <c r="B4" s="366"/>
      <c r="C4" s="369"/>
      <c r="D4" s="369" t="s">
        <v>90</v>
      </c>
      <c r="E4" s="369" t="s">
        <v>113</v>
      </c>
      <c r="F4" s="369"/>
      <c r="G4" s="369"/>
      <c r="H4" s="392" t="s">
        <v>91</v>
      </c>
    </row>
    <row r="5" spans="1:8" ht="55.9" customHeight="1" thickBot="1" x14ac:dyDescent="0.3">
      <c r="A5" s="373"/>
      <c r="B5" s="367"/>
      <c r="C5" s="370"/>
      <c r="D5" s="370"/>
      <c r="E5" s="105" t="s">
        <v>106</v>
      </c>
      <c r="F5" s="105" t="s">
        <v>107</v>
      </c>
      <c r="G5" s="105" t="s">
        <v>108</v>
      </c>
      <c r="H5" s="393"/>
    </row>
    <row r="6" spans="1:8" ht="31.15" customHeight="1" x14ac:dyDescent="0.25">
      <c r="A6" s="381" t="s">
        <v>3</v>
      </c>
      <c r="B6" s="78" t="s">
        <v>4</v>
      </c>
      <c r="C6" s="77"/>
      <c r="D6" s="103"/>
      <c r="E6" s="77">
        <f>F6+G6</f>
        <v>0</v>
      </c>
      <c r="F6" s="77"/>
      <c r="G6" s="77"/>
      <c r="H6" s="77"/>
    </row>
    <row r="7" spans="1:8" ht="34.15" customHeight="1" x14ac:dyDescent="0.25">
      <c r="A7" s="381"/>
      <c r="B7" s="74" t="s">
        <v>5</v>
      </c>
      <c r="C7" s="26"/>
      <c r="D7" s="26"/>
      <c r="E7" s="26">
        <f t="shared" ref="E7:E51" si="0">F7+G7</f>
        <v>0</v>
      </c>
      <c r="F7" s="26"/>
      <c r="G7" s="26"/>
      <c r="H7" s="26"/>
    </row>
    <row r="8" spans="1:8" ht="26.45" customHeight="1" x14ac:dyDescent="0.25">
      <c r="A8" s="382"/>
      <c r="B8" s="74" t="s">
        <v>6</v>
      </c>
      <c r="C8" s="26">
        <v>110</v>
      </c>
      <c r="D8" s="26"/>
      <c r="E8" s="26">
        <f t="shared" si="0"/>
        <v>0</v>
      </c>
      <c r="F8" s="26"/>
      <c r="G8" s="26"/>
      <c r="H8" s="26"/>
    </row>
    <row r="9" spans="1:8" ht="32.450000000000003" customHeight="1" x14ac:dyDescent="0.25">
      <c r="A9" s="74" t="s">
        <v>7</v>
      </c>
      <c r="B9" s="74" t="s">
        <v>8</v>
      </c>
      <c r="C9" s="26"/>
      <c r="D9" s="26"/>
      <c r="E9" s="26">
        <f t="shared" si="0"/>
        <v>0</v>
      </c>
      <c r="F9" s="26"/>
      <c r="G9" s="26"/>
      <c r="H9" s="26"/>
    </row>
    <row r="10" spans="1:8" x14ac:dyDescent="0.25">
      <c r="A10" s="74" t="s">
        <v>9</v>
      </c>
      <c r="B10" s="74" t="s">
        <v>10</v>
      </c>
      <c r="C10" s="26"/>
      <c r="D10" s="26"/>
      <c r="E10" s="26">
        <f t="shared" si="0"/>
        <v>0</v>
      </c>
      <c r="F10" s="26"/>
      <c r="G10" s="26"/>
      <c r="H10" s="26"/>
    </row>
    <row r="11" spans="1:8" x14ac:dyDescent="0.25">
      <c r="A11" s="74" t="s">
        <v>11</v>
      </c>
      <c r="B11" s="74" t="s">
        <v>12</v>
      </c>
      <c r="C11" s="26"/>
      <c r="D11" s="26"/>
      <c r="E11" s="26">
        <f t="shared" si="0"/>
        <v>0</v>
      </c>
      <c r="F11" s="26"/>
      <c r="G11" s="26"/>
      <c r="H11" s="26"/>
    </row>
    <row r="12" spans="1:8" x14ac:dyDescent="0.25">
      <c r="A12" s="74" t="s">
        <v>13</v>
      </c>
      <c r="B12" s="74" t="s">
        <v>14</v>
      </c>
      <c r="C12" s="26"/>
      <c r="D12" s="26"/>
      <c r="E12" s="26">
        <f t="shared" si="0"/>
        <v>0</v>
      </c>
      <c r="F12" s="26"/>
      <c r="G12" s="26"/>
      <c r="H12" s="26"/>
    </row>
    <row r="13" spans="1:8" x14ac:dyDescent="0.25">
      <c r="A13" s="27" t="s">
        <v>15</v>
      </c>
      <c r="B13" s="27" t="s">
        <v>16</v>
      </c>
      <c r="C13" s="26"/>
      <c r="D13" s="26"/>
      <c r="E13" s="26">
        <f t="shared" si="0"/>
        <v>0</v>
      </c>
      <c r="F13" s="26"/>
      <c r="G13" s="26"/>
      <c r="H13" s="26"/>
    </row>
    <row r="14" spans="1:8" x14ac:dyDescent="0.25">
      <c r="A14" s="74" t="s">
        <v>17</v>
      </c>
      <c r="B14" s="74" t="s">
        <v>18</v>
      </c>
      <c r="C14" s="26"/>
      <c r="D14" s="26"/>
      <c r="E14" s="26">
        <f t="shared" si="0"/>
        <v>0</v>
      </c>
      <c r="F14" s="26"/>
      <c r="G14" s="26"/>
      <c r="H14" s="26"/>
    </row>
    <row r="15" spans="1:8" x14ac:dyDescent="0.25">
      <c r="A15" s="74" t="s">
        <v>19</v>
      </c>
      <c r="B15" s="74" t="s">
        <v>20</v>
      </c>
      <c r="C15" s="26"/>
      <c r="D15" s="26"/>
      <c r="E15" s="26">
        <f t="shared" si="0"/>
        <v>0</v>
      </c>
      <c r="F15" s="26"/>
      <c r="G15" s="26"/>
      <c r="H15" s="26"/>
    </row>
    <row r="16" spans="1:8" ht="24.6" customHeight="1" x14ac:dyDescent="0.25">
      <c r="A16" s="74" t="s">
        <v>21</v>
      </c>
      <c r="B16" s="74" t="s">
        <v>22</v>
      </c>
      <c r="C16" s="26"/>
      <c r="D16" s="26"/>
      <c r="E16" s="26">
        <f t="shared" si="0"/>
        <v>0</v>
      </c>
      <c r="F16" s="26"/>
      <c r="G16" s="26"/>
      <c r="H16" s="26"/>
    </row>
    <row r="17" spans="1:8" x14ac:dyDescent="0.25">
      <c r="A17" s="74" t="s">
        <v>23</v>
      </c>
      <c r="B17" s="74" t="s">
        <v>24</v>
      </c>
      <c r="C17" s="26"/>
      <c r="D17" s="26"/>
      <c r="E17" s="26">
        <f t="shared" si="0"/>
        <v>0</v>
      </c>
      <c r="F17" s="26"/>
      <c r="G17" s="26"/>
      <c r="H17" s="26"/>
    </row>
    <row r="18" spans="1:8" x14ac:dyDescent="0.25">
      <c r="A18" s="74" t="s">
        <v>25</v>
      </c>
      <c r="B18" s="74" t="s">
        <v>26</v>
      </c>
      <c r="C18" s="26"/>
      <c r="D18" s="26"/>
      <c r="E18" s="26">
        <f t="shared" si="0"/>
        <v>0</v>
      </c>
      <c r="F18" s="26"/>
      <c r="G18" s="26"/>
      <c r="H18" s="26"/>
    </row>
    <row r="19" spans="1:8" ht="16.149999999999999" customHeight="1" x14ac:dyDescent="0.25">
      <c r="A19" s="27" t="s">
        <v>27</v>
      </c>
      <c r="B19" s="27" t="s">
        <v>28</v>
      </c>
      <c r="C19" s="26"/>
      <c r="D19" s="26"/>
      <c r="E19" s="26">
        <f t="shared" si="0"/>
        <v>0</v>
      </c>
      <c r="F19" s="26"/>
      <c r="G19" s="26"/>
      <c r="H19" s="26"/>
    </row>
    <row r="20" spans="1:8" ht="16.149999999999999" customHeight="1" x14ac:dyDescent="0.25">
      <c r="A20" s="383" t="s">
        <v>29</v>
      </c>
      <c r="B20" s="74" t="s">
        <v>30</v>
      </c>
      <c r="C20" s="26"/>
      <c r="D20" s="26"/>
      <c r="E20" s="26">
        <f t="shared" si="0"/>
        <v>0</v>
      </c>
      <c r="F20" s="26"/>
      <c r="G20" s="26"/>
      <c r="H20" s="26"/>
    </row>
    <row r="21" spans="1:8" ht="43.9" customHeight="1" x14ac:dyDescent="0.25">
      <c r="A21" s="384"/>
      <c r="B21" s="28" t="s">
        <v>31</v>
      </c>
      <c r="C21" s="26"/>
      <c r="D21" s="26"/>
      <c r="E21" s="26">
        <f t="shared" si="0"/>
        <v>0</v>
      </c>
      <c r="F21" s="26"/>
      <c r="G21" s="26"/>
      <c r="H21" s="26"/>
    </row>
    <row r="22" spans="1:8" x14ac:dyDescent="0.25">
      <c r="A22" s="74" t="s">
        <v>32</v>
      </c>
      <c r="B22" s="74" t="s">
        <v>33</v>
      </c>
      <c r="C22" s="26"/>
      <c r="D22" s="26"/>
      <c r="E22" s="26">
        <f t="shared" si="0"/>
        <v>0</v>
      </c>
      <c r="F22" s="26"/>
      <c r="G22" s="26"/>
      <c r="H22" s="26"/>
    </row>
    <row r="23" spans="1:8" x14ac:dyDescent="0.25">
      <c r="A23" s="383" t="s">
        <v>34</v>
      </c>
      <c r="B23" s="74" t="s">
        <v>35</v>
      </c>
      <c r="C23" s="26">
        <f>C24+C25+C26</f>
        <v>0</v>
      </c>
      <c r="D23" s="26">
        <f>D24+D25+D26</f>
        <v>0</v>
      </c>
      <c r="E23" s="26">
        <f t="shared" si="0"/>
        <v>0</v>
      </c>
      <c r="F23" s="26">
        <f>F24+F25+F26</f>
        <v>0</v>
      </c>
      <c r="G23" s="26">
        <f>G24+G25+G26</f>
        <v>0</v>
      </c>
      <c r="H23" s="26">
        <f>H24+H25+H26</f>
        <v>0</v>
      </c>
    </row>
    <row r="24" spans="1:8" x14ac:dyDescent="0.25">
      <c r="A24" s="387"/>
      <c r="B24" s="29" t="s">
        <v>36</v>
      </c>
      <c r="C24" s="26"/>
      <c r="D24" s="26"/>
      <c r="E24" s="26">
        <f t="shared" si="0"/>
        <v>0</v>
      </c>
      <c r="F24" s="26"/>
      <c r="G24" s="26"/>
      <c r="H24" s="26"/>
    </row>
    <row r="25" spans="1:8" ht="83.45" customHeight="1" x14ac:dyDescent="0.25">
      <c r="A25" s="387"/>
      <c r="B25" s="29" t="s">
        <v>37</v>
      </c>
      <c r="C25" s="26"/>
      <c r="D25" s="26"/>
      <c r="E25" s="26">
        <f t="shared" si="0"/>
        <v>0</v>
      </c>
      <c r="F25" s="26"/>
      <c r="G25" s="26"/>
      <c r="H25" s="26"/>
    </row>
    <row r="26" spans="1:8" ht="78.75" x14ac:dyDescent="0.25">
      <c r="A26" s="384"/>
      <c r="B26" s="29" t="s">
        <v>38</v>
      </c>
      <c r="C26" s="26"/>
      <c r="D26" s="26"/>
      <c r="E26" s="26">
        <f t="shared" si="0"/>
        <v>0</v>
      </c>
      <c r="F26" s="26"/>
      <c r="G26" s="26"/>
      <c r="H26" s="26"/>
    </row>
    <row r="27" spans="1:8" x14ac:dyDescent="0.25">
      <c r="A27" s="388" t="s">
        <v>39</v>
      </c>
      <c r="B27" s="74" t="s">
        <v>40</v>
      </c>
      <c r="C27" s="26"/>
      <c r="D27" s="26"/>
      <c r="E27" s="26">
        <f t="shared" si="0"/>
        <v>0</v>
      </c>
      <c r="F27" s="26"/>
      <c r="G27" s="26"/>
      <c r="H27" s="26"/>
    </row>
    <row r="28" spans="1:8" ht="47.25" x14ac:dyDescent="0.25">
      <c r="A28" s="388"/>
      <c r="B28" s="74" t="s">
        <v>41</v>
      </c>
      <c r="C28" s="26"/>
      <c r="D28" s="26"/>
      <c r="E28" s="26">
        <f t="shared" si="0"/>
        <v>0</v>
      </c>
      <c r="F28" s="26"/>
      <c r="G28" s="26"/>
      <c r="H28" s="26"/>
    </row>
    <row r="29" spans="1:8" x14ac:dyDescent="0.25">
      <c r="A29" s="388"/>
      <c r="B29" s="30" t="s">
        <v>42</v>
      </c>
      <c r="C29" s="26"/>
      <c r="D29" s="26"/>
      <c r="E29" s="26">
        <f t="shared" si="0"/>
        <v>0</v>
      </c>
      <c r="F29" s="26"/>
      <c r="G29" s="26"/>
      <c r="H29" s="26"/>
    </row>
    <row r="30" spans="1:8" x14ac:dyDescent="0.25">
      <c r="A30" s="74" t="s">
        <v>43</v>
      </c>
      <c r="B30" s="74" t="s">
        <v>44</v>
      </c>
      <c r="C30" s="26"/>
      <c r="D30" s="26"/>
      <c r="E30" s="26">
        <f t="shared" si="0"/>
        <v>0</v>
      </c>
      <c r="F30" s="26"/>
      <c r="G30" s="26"/>
      <c r="H30" s="26"/>
    </row>
    <row r="31" spans="1:8" ht="31.5" x14ac:dyDescent="0.25">
      <c r="A31" s="31" t="s">
        <v>45</v>
      </c>
      <c r="B31" s="32" t="s">
        <v>46</v>
      </c>
      <c r="C31" s="26"/>
      <c r="D31" s="26"/>
      <c r="E31" s="26">
        <f t="shared" si="0"/>
        <v>0</v>
      </c>
      <c r="F31" s="26"/>
      <c r="G31" s="26"/>
      <c r="H31" s="26"/>
    </row>
    <row r="32" spans="1:8" ht="16.149999999999999" customHeight="1" x14ac:dyDescent="0.25">
      <c r="A32" s="74" t="s">
        <v>47</v>
      </c>
      <c r="B32" s="74" t="s">
        <v>48</v>
      </c>
      <c r="C32" s="26"/>
      <c r="D32" s="26"/>
      <c r="E32" s="26">
        <f t="shared" si="0"/>
        <v>0</v>
      </c>
      <c r="F32" s="26"/>
      <c r="G32" s="26"/>
      <c r="H32" s="26"/>
    </row>
    <row r="33" spans="1:8" x14ac:dyDescent="0.25">
      <c r="A33" s="27" t="s">
        <v>49</v>
      </c>
      <c r="B33" s="27" t="s">
        <v>50</v>
      </c>
      <c r="C33" s="26"/>
      <c r="D33" s="26"/>
      <c r="E33" s="26">
        <f t="shared" si="0"/>
        <v>0</v>
      </c>
      <c r="F33" s="26"/>
      <c r="G33" s="26"/>
      <c r="H33" s="26"/>
    </row>
    <row r="34" spans="1:8" x14ac:dyDescent="0.25">
      <c r="A34" s="27" t="s">
        <v>51</v>
      </c>
      <c r="B34" s="27" t="s">
        <v>52</v>
      </c>
      <c r="C34" s="26"/>
      <c r="D34" s="26"/>
      <c r="E34" s="26">
        <f t="shared" si="0"/>
        <v>0</v>
      </c>
      <c r="F34" s="26"/>
      <c r="G34" s="26"/>
      <c r="H34" s="26"/>
    </row>
    <row r="35" spans="1:8" x14ac:dyDescent="0.25">
      <c r="A35" s="74" t="s">
        <v>53</v>
      </c>
      <c r="B35" s="74" t="s">
        <v>54</v>
      </c>
      <c r="C35" s="26"/>
      <c r="D35" s="26"/>
      <c r="E35" s="26">
        <f t="shared" si="0"/>
        <v>0</v>
      </c>
      <c r="F35" s="26"/>
      <c r="G35" s="26"/>
      <c r="H35" s="26"/>
    </row>
    <row r="36" spans="1:8" x14ac:dyDescent="0.25">
      <c r="A36" s="74" t="s">
        <v>55</v>
      </c>
      <c r="B36" s="74" t="s">
        <v>56</v>
      </c>
      <c r="C36" s="26"/>
      <c r="D36" s="26"/>
      <c r="E36" s="26">
        <f t="shared" si="0"/>
        <v>0</v>
      </c>
      <c r="F36" s="26"/>
      <c r="G36" s="26"/>
      <c r="H36" s="26"/>
    </row>
    <row r="37" spans="1:8" x14ac:dyDescent="0.25">
      <c r="A37" s="74" t="s">
        <v>57</v>
      </c>
      <c r="B37" s="74" t="s">
        <v>58</v>
      </c>
      <c r="C37" s="26"/>
      <c r="D37" s="26"/>
      <c r="E37" s="26">
        <f t="shared" si="0"/>
        <v>0</v>
      </c>
      <c r="F37" s="26"/>
      <c r="G37" s="26"/>
      <c r="H37" s="26"/>
    </row>
    <row r="38" spans="1:8" x14ac:dyDescent="0.25">
      <c r="A38" s="74" t="s">
        <v>59</v>
      </c>
      <c r="B38" s="74" t="s">
        <v>60</v>
      </c>
      <c r="C38" s="26"/>
      <c r="D38" s="26"/>
      <c r="E38" s="26">
        <f t="shared" si="0"/>
        <v>0</v>
      </c>
      <c r="F38" s="26"/>
      <c r="G38" s="26"/>
      <c r="H38" s="26"/>
    </row>
    <row r="39" spans="1:8" x14ac:dyDescent="0.25">
      <c r="A39" s="74" t="s">
        <v>61</v>
      </c>
      <c r="B39" s="74" t="s">
        <v>62</v>
      </c>
      <c r="C39" s="26"/>
      <c r="D39" s="26"/>
      <c r="E39" s="26">
        <f t="shared" si="0"/>
        <v>0</v>
      </c>
      <c r="F39" s="26"/>
      <c r="G39" s="26"/>
      <c r="H39" s="26"/>
    </row>
    <row r="40" spans="1:8" x14ac:dyDescent="0.25">
      <c r="A40" s="389" t="s">
        <v>63</v>
      </c>
      <c r="B40" s="74" t="s">
        <v>64</v>
      </c>
      <c r="C40" s="26"/>
      <c r="D40" s="26"/>
      <c r="E40" s="26">
        <f t="shared" si="0"/>
        <v>0</v>
      </c>
      <c r="F40" s="26"/>
      <c r="G40" s="26"/>
      <c r="H40" s="26"/>
    </row>
    <row r="41" spans="1:8" x14ac:dyDescent="0.25">
      <c r="A41" s="389"/>
      <c r="B41" s="74" t="s">
        <v>65</v>
      </c>
      <c r="C41" s="26"/>
      <c r="D41" s="26"/>
      <c r="E41" s="26">
        <f t="shared" si="0"/>
        <v>0</v>
      </c>
      <c r="F41" s="26"/>
      <c r="G41" s="26"/>
      <c r="H41" s="26"/>
    </row>
    <row r="42" spans="1:8" x14ac:dyDescent="0.25">
      <c r="A42" s="74" t="s">
        <v>66</v>
      </c>
      <c r="B42" s="74" t="s">
        <v>67</v>
      </c>
      <c r="C42" s="26"/>
      <c r="D42" s="26"/>
      <c r="E42" s="26">
        <f t="shared" si="0"/>
        <v>0</v>
      </c>
      <c r="F42" s="33"/>
      <c r="G42" s="26"/>
      <c r="H42" s="26"/>
    </row>
    <row r="43" spans="1:8" x14ac:dyDescent="0.25">
      <c r="A43" s="74" t="s">
        <v>68</v>
      </c>
      <c r="B43" s="74" t="s">
        <v>69</v>
      </c>
      <c r="C43" s="26"/>
      <c r="D43" s="26"/>
      <c r="E43" s="26">
        <f t="shared" si="0"/>
        <v>0</v>
      </c>
      <c r="F43" s="26"/>
      <c r="G43" s="26"/>
      <c r="H43" s="26"/>
    </row>
    <row r="44" spans="1:8" ht="15" customHeight="1" x14ac:dyDescent="0.25">
      <c r="A44" s="389" t="s">
        <v>70</v>
      </c>
      <c r="B44" s="74" t="s">
        <v>71</v>
      </c>
      <c r="C44" s="26"/>
      <c r="D44" s="26"/>
      <c r="E44" s="26">
        <f t="shared" si="0"/>
        <v>0</v>
      </c>
      <c r="F44" s="26"/>
      <c r="G44" s="26"/>
      <c r="H44" s="26"/>
    </row>
    <row r="45" spans="1:8" ht="18" customHeight="1" x14ac:dyDescent="0.25">
      <c r="A45" s="389"/>
      <c r="B45" s="74" t="s">
        <v>72</v>
      </c>
      <c r="C45" s="26"/>
      <c r="D45" s="26"/>
      <c r="E45" s="26">
        <f t="shared" si="0"/>
        <v>0</v>
      </c>
      <c r="F45" s="26"/>
      <c r="G45" s="26"/>
      <c r="H45" s="26"/>
    </row>
    <row r="46" spans="1:8" x14ac:dyDescent="0.25">
      <c r="A46" s="74" t="s">
        <v>73</v>
      </c>
      <c r="B46" s="74" t="s">
        <v>74</v>
      </c>
      <c r="C46" s="26"/>
      <c r="D46" s="26"/>
      <c r="E46" s="26">
        <f t="shared" si="0"/>
        <v>0</v>
      </c>
      <c r="F46" s="26"/>
      <c r="G46" s="26"/>
      <c r="H46" s="26"/>
    </row>
    <row r="47" spans="1:8" x14ac:dyDescent="0.25">
      <c r="A47" s="34" t="s">
        <v>75</v>
      </c>
      <c r="B47" s="27" t="s">
        <v>76</v>
      </c>
      <c r="C47" s="26"/>
      <c r="D47" s="26"/>
      <c r="E47" s="26">
        <f t="shared" si="0"/>
        <v>0</v>
      </c>
      <c r="F47" s="26"/>
      <c r="G47" s="26"/>
      <c r="H47" s="26"/>
    </row>
    <row r="48" spans="1:8" ht="19.899999999999999" customHeight="1" x14ac:dyDescent="0.25">
      <c r="A48" s="74" t="s">
        <v>77</v>
      </c>
      <c r="B48" s="74" t="s">
        <v>78</v>
      </c>
      <c r="C48" s="26"/>
      <c r="D48" s="26"/>
      <c r="E48" s="26">
        <f t="shared" si="0"/>
        <v>0</v>
      </c>
      <c r="F48" s="26"/>
      <c r="G48" s="26"/>
      <c r="H48" s="26"/>
    </row>
    <row r="49" spans="1:8" ht="19.899999999999999" customHeight="1" x14ac:dyDescent="0.25">
      <c r="A49" s="74" t="s">
        <v>79</v>
      </c>
      <c r="B49" s="74" t="s">
        <v>80</v>
      </c>
      <c r="C49" s="26"/>
      <c r="D49" s="26"/>
      <c r="E49" s="26">
        <f t="shared" si="0"/>
        <v>0</v>
      </c>
      <c r="F49" s="26"/>
      <c r="G49" s="26"/>
      <c r="H49" s="26"/>
    </row>
    <row r="50" spans="1:8" x14ac:dyDescent="0.25">
      <c r="A50" s="74" t="s">
        <v>81</v>
      </c>
      <c r="B50" s="74" t="s">
        <v>82</v>
      </c>
      <c r="C50" s="26"/>
      <c r="D50" s="26"/>
      <c r="E50" s="26">
        <f t="shared" si="0"/>
        <v>0</v>
      </c>
      <c r="F50" s="26"/>
      <c r="G50" s="26"/>
      <c r="H50" s="26"/>
    </row>
    <row r="51" spans="1:8" ht="31.5" x14ac:dyDescent="0.25">
      <c r="A51" s="73" t="s">
        <v>0</v>
      </c>
      <c r="B51" s="35"/>
      <c r="C51" s="37">
        <f>SUM(C6:C23)+SUM(C27:C50)</f>
        <v>110</v>
      </c>
      <c r="D51" s="37">
        <f>SUM(D6:D23)+SUM(D27:D50)</f>
        <v>0</v>
      </c>
      <c r="E51" s="36">
        <f t="shared" si="0"/>
        <v>0</v>
      </c>
      <c r="F51" s="37">
        <f>SUM(F6:F23)+SUM(F27:F50)</f>
        <v>0</v>
      </c>
      <c r="G51" s="37">
        <f>SUM(G6:G23)+SUM(G27:G50)</f>
        <v>0</v>
      </c>
      <c r="H51" s="37">
        <f>SUM(H6:H23)+SUM(H27:H50)</f>
        <v>0</v>
      </c>
    </row>
    <row r="52" spans="1:8" x14ac:dyDescent="0.25">
      <c r="A52" s="38"/>
      <c r="B52" s="38"/>
      <c r="C52" s="38"/>
      <c r="D52" s="38"/>
      <c r="E52" s="38"/>
      <c r="F52" s="38"/>
      <c r="G52" s="38"/>
      <c r="H52" s="38"/>
    </row>
    <row r="54" spans="1:8" x14ac:dyDescent="0.25">
      <c r="B54" s="39"/>
    </row>
    <row r="55" spans="1:8" x14ac:dyDescent="0.25">
      <c r="B55" s="39"/>
    </row>
    <row r="56" spans="1:8" x14ac:dyDescent="0.25">
      <c r="B56" s="39"/>
    </row>
    <row r="57" spans="1:8" x14ac:dyDescent="0.25">
      <c r="A57" s="40"/>
      <c r="B57" s="39"/>
    </row>
    <row r="58" spans="1:8" x14ac:dyDescent="0.25">
      <c r="A58" s="40"/>
      <c r="B58" s="41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19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2.28515625" style="111" customWidth="1"/>
    <col min="4" max="4" width="16.28515625" style="111" customWidth="1"/>
    <col min="5" max="5" width="9.5703125" style="111" customWidth="1"/>
    <col min="6" max="6" width="17.7109375" style="70" customWidth="1"/>
    <col min="7" max="7" width="11" style="70" customWidth="1"/>
    <col min="8" max="8" width="18.42578125" style="70" customWidth="1"/>
    <col min="9" max="9" width="12.140625" style="70" customWidth="1"/>
    <col min="10" max="10" width="14.28515625" style="111" customWidth="1"/>
    <col min="11" max="234" width="9.140625" style="111"/>
    <col min="235" max="235" width="37.28515625" style="111" customWidth="1"/>
    <col min="236" max="238" width="9.140625" style="111"/>
    <col min="239" max="244" width="9.28515625" style="111" customWidth="1"/>
    <col min="245" max="490" width="9.140625" style="111"/>
    <col min="491" max="491" width="37.28515625" style="111" customWidth="1"/>
    <col min="492" max="494" width="9.140625" style="111"/>
    <col min="495" max="500" width="9.28515625" style="111" customWidth="1"/>
    <col min="501" max="746" width="9.140625" style="111"/>
    <col min="747" max="747" width="37.28515625" style="111" customWidth="1"/>
    <col min="748" max="750" width="9.140625" style="111"/>
    <col min="751" max="756" width="9.28515625" style="111" customWidth="1"/>
    <col min="757" max="1002" width="9.140625" style="111"/>
    <col min="1003" max="1003" width="37.28515625" style="111" customWidth="1"/>
    <col min="1004" max="1006" width="9.140625" style="111"/>
    <col min="1007" max="1012" width="9.28515625" style="111" customWidth="1"/>
    <col min="1013" max="1258" width="9.140625" style="111"/>
    <col min="1259" max="1259" width="37.28515625" style="111" customWidth="1"/>
    <col min="1260" max="1262" width="9.140625" style="111"/>
    <col min="1263" max="1268" width="9.28515625" style="111" customWidth="1"/>
    <col min="1269" max="1514" width="9.140625" style="111"/>
    <col min="1515" max="1515" width="37.28515625" style="111" customWidth="1"/>
    <col min="1516" max="1518" width="9.140625" style="111"/>
    <col min="1519" max="1524" width="9.28515625" style="111" customWidth="1"/>
    <col min="1525" max="1770" width="9.140625" style="111"/>
    <col min="1771" max="1771" width="37.28515625" style="111" customWidth="1"/>
    <col min="1772" max="1774" width="9.140625" style="111"/>
    <col min="1775" max="1780" width="9.28515625" style="111" customWidth="1"/>
    <col min="1781" max="2026" width="9.140625" style="111"/>
    <col min="2027" max="2027" width="37.28515625" style="111" customWidth="1"/>
    <col min="2028" max="2030" width="9.140625" style="111"/>
    <col min="2031" max="2036" width="9.28515625" style="111" customWidth="1"/>
    <col min="2037" max="2282" width="9.140625" style="111"/>
    <col min="2283" max="2283" width="37.28515625" style="111" customWidth="1"/>
    <col min="2284" max="2286" width="9.140625" style="111"/>
    <col min="2287" max="2292" width="9.28515625" style="111" customWidth="1"/>
    <col min="2293" max="2538" width="9.140625" style="111"/>
    <col min="2539" max="2539" width="37.28515625" style="111" customWidth="1"/>
    <col min="2540" max="2542" width="9.140625" style="111"/>
    <col min="2543" max="2548" width="9.28515625" style="111" customWidth="1"/>
    <col min="2549" max="2794" width="9.140625" style="111"/>
    <col min="2795" max="2795" width="37.28515625" style="111" customWidth="1"/>
    <col min="2796" max="2798" width="9.140625" style="111"/>
    <col min="2799" max="2804" width="9.28515625" style="111" customWidth="1"/>
    <col min="2805" max="3050" width="9.140625" style="111"/>
    <col min="3051" max="3051" width="37.28515625" style="111" customWidth="1"/>
    <col min="3052" max="3054" width="9.140625" style="111"/>
    <col min="3055" max="3060" width="9.28515625" style="111" customWidth="1"/>
    <col min="3061" max="3306" width="9.140625" style="111"/>
    <col min="3307" max="3307" width="37.28515625" style="111" customWidth="1"/>
    <col min="3308" max="3310" width="9.140625" style="111"/>
    <col min="3311" max="3316" width="9.28515625" style="111" customWidth="1"/>
    <col min="3317" max="3562" width="9.140625" style="111"/>
    <col min="3563" max="3563" width="37.28515625" style="111" customWidth="1"/>
    <col min="3564" max="3566" width="9.140625" style="111"/>
    <col min="3567" max="3572" width="9.28515625" style="111" customWidth="1"/>
    <col min="3573" max="3818" width="9.140625" style="111"/>
    <col min="3819" max="3819" width="37.28515625" style="111" customWidth="1"/>
    <col min="3820" max="3822" width="9.140625" style="111"/>
    <col min="3823" max="3828" width="9.28515625" style="111" customWidth="1"/>
    <col min="3829" max="4074" width="9.140625" style="111"/>
    <col min="4075" max="4075" width="37.28515625" style="111" customWidth="1"/>
    <col min="4076" max="4078" width="9.140625" style="111"/>
    <col min="4079" max="4084" width="9.28515625" style="111" customWidth="1"/>
    <col min="4085" max="4330" width="9.140625" style="111"/>
    <col min="4331" max="4331" width="37.28515625" style="111" customWidth="1"/>
    <col min="4332" max="4334" width="9.140625" style="111"/>
    <col min="4335" max="4340" width="9.28515625" style="111" customWidth="1"/>
    <col min="4341" max="4586" width="9.140625" style="111"/>
    <col min="4587" max="4587" width="37.28515625" style="111" customWidth="1"/>
    <col min="4588" max="4590" width="9.140625" style="111"/>
    <col min="4591" max="4596" width="9.28515625" style="111" customWidth="1"/>
    <col min="4597" max="4842" width="9.140625" style="111"/>
    <col min="4843" max="4843" width="37.28515625" style="111" customWidth="1"/>
    <col min="4844" max="4846" width="9.140625" style="111"/>
    <col min="4847" max="4852" width="9.28515625" style="111" customWidth="1"/>
    <col min="4853" max="5098" width="9.140625" style="111"/>
    <col min="5099" max="5099" width="37.28515625" style="111" customWidth="1"/>
    <col min="5100" max="5102" width="9.140625" style="111"/>
    <col min="5103" max="5108" width="9.28515625" style="111" customWidth="1"/>
    <col min="5109" max="5354" width="9.140625" style="111"/>
    <col min="5355" max="5355" width="37.28515625" style="111" customWidth="1"/>
    <col min="5356" max="5358" width="9.140625" style="111"/>
    <col min="5359" max="5364" width="9.28515625" style="111" customWidth="1"/>
    <col min="5365" max="5610" width="9.140625" style="111"/>
    <col min="5611" max="5611" width="37.28515625" style="111" customWidth="1"/>
    <col min="5612" max="5614" width="9.140625" style="111"/>
    <col min="5615" max="5620" width="9.28515625" style="111" customWidth="1"/>
    <col min="5621" max="5866" width="9.140625" style="111"/>
    <col min="5867" max="5867" width="37.28515625" style="111" customWidth="1"/>
    <col min="5868" max="5870" width="9.140625" style="111"/>
    <col min="5871" max="5876" width="9.28515625" style="111" customWidth="1"/>
    <col min="5877" max="6122" width="9.140625" style="111"/>
    <col min="6123" max="6123" width="37.28515625" style="111" customWidth="1"/>
    <col min="6124" max="6126" width="9.140625" style="111"/>
    <col min="6127" max="6132" width="9.28515625" style="111" customWidth="1"/>
    <col min="6133" max="6378" width="9.140625" style="111"/>
    <col min="6379" max="6379" width="37.28515625" style="111" customWidth="1"/>
    <col min="6380" max="6382" width="9.140625" style="111"/>
    <col min="6383" max="6388" width="9.28515625" style="111" customWidth="1"/>
    <col min="6389" max="6634" width="9.140625" style="111"/>
    <col min="6635" max="6635" width="37.28515625" style="111" customWidth="1"/>
    <col min="6636" max="6638" width="9.140625" style="111"/>
    <col min="6639" max="6644" width="9.28515625" style="111" customWidth="1"/>
    <col min="6645" max="6890" width="9.140625" style="111"/>
    <col min="6891" max="6891" width="37.28515625" style="111" customWidth="1"/>
    <col min="6892" max="6894" width="9.140625" style="111"/>
    <col min="6895" max="6900" width="9.28515625" style="111" customWidth="1"/>
    <col min="6901" max="7146" width="9.140625" style="111"/>
    <col min="7147" max="7147" width="37.28515625" style="111" customWidth="1"/>
    <col min="7148" max="7150" width="9.140625" style="111"/>
    <col min="7151" max="7156" width="9.28515625" style="111" customWidth="1"/>
    <col min="7157" max="7402" width="9.140625" style="111"/>
    <col min="7403" max="7403" width="37.28515625" style="111" customWidth="1"/>
    <col min="7404" max="7406" width="9.140625" style="111"/>
    <col min="7407" max="7412" width="9.28515625" style="111" customWidth="1"/>
    <col min="7413" max="7658" width="9.140625" style="111"/>
    <col min="7659" max="7659" width="37.28515625" style="111" customWidth="1"/>
    <col min="7660" max="7662" width="9.140625" style="111"/>
    <col min="7663" max="7668" width="9.28515625" style="111" customWidth="1"/>
    <col min="7669" max="7914" width="9.140625" style="111"/>
    <col min="7915" max="7915" width="37.28515625" style="111" customWidth="1"/>
    <col min="7916" max="7918" width="9.140625" style="111"/>
    <col min="7919" max="7924" width="9.28515625" style="111" customWidth="1"/>
    <col min="7925" max="8170" width="9.140625" style="111"/>
    <col min="8171" max="8171" width="37.28515625" style="111" customWidth="1"/>
    <col min="8172" max="8174" width="9.140625" style="111"/>
    <col min="8175" max="8180" width="9.28515625" style="111" customWidth="1"/>
    <col min="8181" max="8426" width="9.140625" style="111"/>
    <col min="8427" max="8427" width="37.28515625" style="111" customWidth="1"/>
    <col min="8428" max="8430" width="9.140625" style="111"/>
    <col min="8431" max="8436" width="9.28515625" style="111" customWidth="1"/>
    <col min="8437" max="8682" width="9.140625" style="111"/>
    <col min="8683" max="8683" width="37.28515625" style="111" customWidth="1"/>
    <col min="8684" max="8686" width="9.140625" style="111"/>
    <col min="8687" max="8692" width="9.28515625" style="111" customWidth="1"/>
    <col min="8693" max="8938" width="9.140625" style="111"/>
    <col min="8939" max="8939" width="37.28515625" style="111" customWidth="1"/>
    <col min="8940" max="8942" width="9.140625" style="111"/>
    <col min="8943" max="8948" width="9.28515625" style="111" customWidth="1"/>
    <col min="8949" max="9194" width="9.140625" style="111"/>
    <col min="9195" max="9195" width="37.28515625" style="111" customWidth="1"/>
    <col min="9196" max="9198" width="9.140625" style="111"/>
    <col min="9199" max="9204" width="9.28515625" style="111" customWidth="1"/>
    <col min="9205" max="9450" width="9.140625" style="111"/>
    <col min="9451" max="9451" width="37.28515625" style="111" customWidth="1"/>
    <col min="9452" max="9454" width="9.140625" style="111"/>
    <col min="9455" max="9460" width="9.28515625" style="111" customWidth="1"/>
    <col min="9461" max="9706" width="9.140625" style="111"/>
    <col min="9707" max="9707" width="37.28515625" style="111" customWidth="1"/>
    <col min="9708" max="9710" width="9.140625" style="111"/>
    <col min="9711" max="9716" width="9.28515625" style="111" customWidth="1"/>
    <col min="9717" max="9962" width="9.140625" style="111"/>
    <col min="9963" max="9963" width="37.28515625" style="111" customWidth="1"/>
    <col min="9964" max="9966" width="9.140625" style="111"/>
    <col min="9967" max="9972" width="9.28515625" style="111" customWidth="1"/>
    <col min="9973" max="10218" width="9.140625" style="111"/>
    <col min="10219" max="10219" width="37.28515625" style="111" customWidth="1"/>
    <col min="10220" max="10222" width="9.140625" style="111"/>
    <col min="10223" max="10228" width="9.28515625" style="111" customWidth="1"/>
    <col min="10229" max="10474" width="9.140625" style="111"/>
    <col min="10475" max="10475" width="37.28515625" style="111" customWidth="1"/>
    <col min="10476" max="10478" width="9.140625" style="111"/>
    <col min="10479" max="10484" width="9.28515625" style="111" customWidth="1"/>
    <col min="10485" max="10730" width="9.140625" style="111"/>
    <col min="10731" max="10731" width="37.28515625" style="111" customWidth="1"/>
    <col min="10732" max="10734" width="9.140625" style="111"/>
    <col min="10735" max="10740" width="9.28515625" style="111" customWidth="1"/>
    <col min="10741" max="10986" width="9.140625" style="111"/>
    <col min="10987" max="10987" width="37.28515625" style="111" customWidth="1"/>
    <col min="10988" max="10990" width="9.140625" style="111"/>
    <col min="10991" max="10996" width="9.28515625" style="111" customWidth="1"/>
    <col min="10997" max="11242" width="9.140625" style="111"/>
    <col min="11243" max="11243" width="37.28515625" style="111" customWidth="1"/>
    <col min="11244" max="11246" width="9.140625" style="111"/>
    <col min="11247" max="11252" width="9.28515625" style="111" customWidth="1"/>
    <col min="11253" max="11498" width="9.140625" style="111"/>
    <col min="11499" max="11499" width="37.28515625" style="111" customWidth="1"/>
    <col min="11500" max="11502" width="9.140625" style="111"/>
    <col min="11503" max="11508" width="9.28515625" style="111" customWidth="1"/>
    <col min="11509" max="11754" width="9.140625" style="111"/>
    <col min="11755" max="11755" width="37.28515625" style="111" customWidth="1"/>
    <col min="11756" max="11758" width="9.140625" style="111"/>
    <col min="11759" max="11764" width="9.28515625" style="111" customWidth="1"/>
    <col min="11765" max="12010" width="9.140625" style="111"/>
    <col min="12011" max="12011" width="37.28515625" style="111" customWidth="1"/>
    <col min="12012" max="12014" width="9.140625" style="111"/>
    <col min="12015" max="12020" width="9.28515625" style="111" customWidth="1"/>
    <col min="12021" max="12266" width="9.140625" style="111"/>
    <col min="12267" max="12267" width="37.28515625" style="111" customWidth="1"/>
    <col min="12268" max="12270" width="9.140625" style="111"/>
    <col min="12271" max="12276" width="9.28515625" style="111" customWidth="1"/>
    <col min="12277" max="12522" width="9.140625" style="111"/>
    <col min="12523" max="12523" width="37.28515625" style="111" customWidth="1"/>
    <col min="12524" max="12526" width="9.140625" style="111"/>
    <col min="12527" max="12532" width="9.28515625" style="111" customWidth="1"/>
    <col min="12533" max="12778" width="9.140625" style="111"/>
    <col min="12779" max="12779" width="37.28515625" style="111" customWidth="1"/>
    <col min="12780" max="12782" width="9.140625" style="111"/>
    <col min="12783" max="12788" width="9.28515625" style="111" customWidth="1"/>
    <col min="12789" max="13034" width="9.140625" style="111"/>
    <col min="13035" max="13035" width="37.28515625" style="111" customWidth="1"/>
    <col min="13036" max="13038" width="9.140625" style="111"/>
    <col min="13039" max="13044" width="9.28515625" style="111" customWidth="1"/>
    <col min="13045" max="13290" width="9.140625" style="111"/>
    <col min="13291" max="13291" width="37.28515625" style="111" customWidth="1"/>
    <col min="13292" max="13294" width="9.140625" style="111"/>
    <col min="13295" max="13300" width="9.28515625" style="111" customWidth="1"/>
    <col min="13301" max="13546" width="9.140625" style="111"/>
    <col min="13547" max="13547" width="37.28515625" style="111" customWidth="1"/>
    <col min="13548" max="13550" width="9.140625" style="111"/>
    <col min="13551" max="13556" width="9.28515625" style="111" customWidth="1"/>
    <col min="13557" max="13802" width="9.140625" style="111"/>
    <col min="13803" max="13803" width="37.28515625" style="111" customWidth="1"/>
    <col min="13804" max="13806" width="9.140625" style="111"/>
    <col min="13807" max="13812" width="9.28515625" style="111" customWidth="1"/>
    <col min="13813" max="14058" width="9.140625" style="111"/>
    <col min="14059" max="14059" width="37.28515625" style="111" customWidth="1"/>
    <col min="14060" max="14062" width="9.140625" style="111"/>
    <col min="14063" max="14068" width="9.28515625" style="111" customWidth="1"/>
    <col min="14069" max="14314" width="9.140625" style="111"/>
    <col min="14315" max="14315" width="37.28515625" style="111" customWidth="1"/>
    <col min="14316" max="14318" width="9.140625" style="111"/>
    <col min="14319" max="14324" width="9.28515625" style="111" customWidth="1"/>
    <col min="14325" max="14570" width="9.140625" style="111"/>
    <col min="14571" max="14571" width="37.28515625" style="111" customWidth="1"/>
    <col min="14572" max="14574" width="9.140625" style="111"/>
    <col min="14575" max="14580" width="9.28515625" style="111" customWidth="1"/>
    <col min="14581" max="14826" width="9.140625" style="111"/>
    <col min="14827" max="14827" width="37.28515625" style="111" customWidth="1"/>
    <col min="14828" max="14830" width="9.140625" style="111"/>
    <col min="14831" max="14836" width="9.28515625" style="111" customWidth="1"/>
    <col min="14837" max="15082" width="9.140625" style="111"/>
    <col min="15083" max="15083" width="37.28515625" style="111" customWidth="1"/>
    <col min="15084" max="15086" width="9.140625" style="111"/>
    <col min="15087" max="15092" width="9.28515625" style="111" customWidth="1"/>
    <col min="15093" max="15338" width="9.140625" style="111"/>
    <col min="15339" max="15339" width="37.28515625" style="111" customWidth="1"/>
    <col min="15340" max="15342" width="9.140625" style="111"/>
    <col min="15343" max="15348" width="9.28515625" style="111" customWidth="1"/>
    <col min="15349" max="15594" width="9.140625" style="111"/>
    <col min="15595" max="15595" width="37.28515625" style="111" customWidth="1"/>
    <col min="15596" max="15598" width="9.140625" style="111"/>
    <col min="15599" max="15604" width="9.28515625" style="111" customWidth="1"/>
    <col min="15605" max="15850" width="9.140625" style="111"/>
    <col min="15851" max="15851" width="37.28515625" style="111" customWidth="1"/>
    <col min="15852" max="15854" width="9.140625" style="111"/>
    <col min="15855" max="15860" width="9.28515625" style="111" customWidth="1"/>
    <col min="15861" max="16106" width="9.140625" style="111"/>
    <col min="16107" max="16107" width="37.28515625" style="111" customWidth="1"/>
    <col min="16108" max="16110" width="9.140625" style="111"/>
    <col min="16111" max="16116" width="9.28515625" style="111" customWidth="1"/>
    <col min="16117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  <c r="I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  <c r="I2" s="112"/>
    </row>
    <row r="3" spans="1:10" ht="15.6" customHeight="1" thickBot="1" x14ac:dyDescent="0.3">
      <c r="A3" s="3" t="s">
        <v>117</v>
      </c>
      <c r="B3" s="3"/>
      <c r="F3" s="111"/>
      <c r="G3" s="111"/>
      <c r="H3" s="111"/>
      <c r="I3" s="111"/>
    </row>
    <row r="4" spans="1:10" ht="25.15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39.6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7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09" t="s">
        <v>125</v>
      </c>
      <c r="B7" s="114" t="s">
        <v>126</v>
      </c>
      <c r="C7" s="115">
        <f>E7+G7+I7</f>
        <v>220</v>
      </c>
      <c r="D7" s="115">
        <f>F7+H7+J7</f>
        <v>0</v>
      </c>
      <c r="E7" s="115"/>
      <c r="F7" s="115"/>
      <c r="G7" s="115">
        <v>220</v>
      </c>
      <c r="H7" s="115"/>
      <c r="I7" s="115"/>
      <c r="J7" s="116"/>
    </row>
    <row r="8" spans="1:10" ht="19.899999999999999" customHeight="1" x14ac:dyDescent="0.25">
      <c r="A8" s="410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15"/>
      <c r="I8" s="115"/>
      <c r="J8" s="115"/>
    </row>
    <row r="9" spans="1:10" ht="49.9" customHeight="1" x14ac:dyDescent="0.25">
      <c r="A9" s="411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15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15"/>
      <c r="I10" s="115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5"/>
      <c r="H11" s="115"/>
      <c r="I11" s="115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15"/>
      <c r="I12" s="115"/>
      <c r="J12" s="116"/>
    </row>
    <row r="13" spans="1:10" ht="19.899999999999999" customHeight="1" x14ac:dyDescent="0.25">
      <c r="A13" s="118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15"/>
      <c r="I13" s="115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15"/>
      <c r="I14" s="115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15"/>
      <c r="I15" s="115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15"/>
      <c r="I16" s="115"/>
      <c r="J16" s="116"/>
    </row>
    <row r="17" spans="1:10" ht="19.899999999999999" customHeight="1" x14ac:dyDescent="0.25">
      <c r="A17" s="117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15"/>
      <c r="I17" s="115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15"/>
      <c r="I18" s="115"/>
      <c r="J18" s="116"/>
    </row>
    <row r="19" spans="1:10" ht="19.899999999999999" customHeight="1" x14ac:dyDescent="0.25">
      <c r="A19" s="117" t="s">
        <v>143</v>
      </c>
      <c r="B19" s="114"/>
      <c r="C19" s="115">
        <f t="shared" ref="C19:G19" si="1">SUM(C20:C22)</f>
        <v>0</v>
      </c>
      <c r="D19" s="115">
        <f t="shared" si="1"/>
        <v>0</v>
      </c>
      <c r="E19" s="115">
        <f t="shared" si="1"/>
        <v>0</v>
      </c>
      <c r="F19" s="115">
        <f t="shared" si="1"/>
        <v>0</v>
      </c>
      <c r="G19" s="115">
        <f t="shared" si="1"/>
        <v>0</v>
      </c>
      <c r="H19" s="115"/>
      <c r="I19" s="115"/>
      <c r="J19" s="115">
        <f t="shared" ref="J19" si="2">SUM(J20:J22)</f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f t="shared" ref="C20:D37" si="3">E20+G20+I20</f>
        <v>0</v>
      </c>
      <c r="D20" s="115">
        <f t="shared" si="3"/>
        <v>0</v>
      </c>
      <c r="E20" s="115"/>
      <c r="F20" s="115"/>
      <c r="G20" s="115"/>
      <c r="H20" s="115"/>
      <c r="I20" s="115"/>
      <c r="J20" s="116"/>
    </row>
    <row r="21" spans="1:10" ht="49.5" customHeight="1" x14ac:dyDescent="0.25">
      <c r="A21" s="410"/>
      <c r="B21" s="120" t="s">
        <v>146</v>
      </c>
      <c r="C21" s="115">
        <f t="shared" si="3"/>
        <v>0</v>
      </c>
      <c r="D21" s="115">
        <f t="shared" si="3"/>
        <v>0</v>
      </c>
      <c r="E21" s="115"/>
      <c r="F21" s="115"/>
      <c r="G21" s="115"/>
      <c r="H21" s="115"/>
      <c r="I21" s="115"/>
      <c r="J21" s="116"/>
    </row>
    <row r="22" spans="1:10" ht="32.450000000000003" customHeight="1" x14ac:dyDescent="0.25">
      <c r="A22" s="411"/>
      <c r="B22" s="120" t="s">
        <v>147</v>
      </c>
      <c r="C22" s="115">
        <f t="shared" si="3"/>
        <v>0</v>
      </c>
      <c r="D22" s="115">
        <f t="shared" si="3"/>
        <v>0</v>
      </c>
      <c r="E22" s="115"/>
      <c r="F22" s="115"/>
      <c r="G22" s="115"/>
      <c r="H22" s="115"/>
      <c r="I22" s="115"/>
      <c r="J22" s="116"/>
    </row>
    <row r="23" spans="1:10" ht="34.15" customHeight="1" x14ac:dyDescent="0.25">
      <c r="A23" s="117" t="s">
        <v>148</v>
      </c>
      <c r="B23" s="120" t="s">
        <v>149</v>
      </c>
      <c r="C23" s="115">
        <f t="shared" si="3"/>
        <v>0</v>
      </c>
      <c r="D23" s="115">
        <f t="shared" si="3"/>
        <v>0</v>
      </c>
      <c r="E23" s="115"/>
      <c r="F23" s="115"/>
      <c r="G23" s="115"/>
      <c r="H23" s="115"/>
      <c r="I23" s="115"/>
      <c r="J23" s="116"/>
    </row>
    <row r="24" spans="1:10" ht="19.899999999999999" customHeight="1" x14ac:dyDescent="0.25">
      <c r="A24" s="118" t="s">
        <v>49</v>
      </c>
      <c r="B24" s="114" t="s">
        <v>50</v>
      </c>
      <c r="C24" s="115">
        <f t="shared" si="3"/>
        <v>0</v>
      </c>
      <c r="D24" s="115">
        <f t="shared" si="3"/>
        <v>0</v>
      </c>
      <c r="E24" s="115"/>
      <c r="F24" s="115"/>
      <c r="G24" s="115"/>
      <c r="H24" s="115"/>
      <c r="I24" s="115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15">
        <f t="shared" si="3"/>
        <v>0</v>
      </c>
      <c r="D25" s="115">
        <f t="shared" si="3"/>
        <v>0</v>
      </c>
      <c r="E25" s="115"/>
      <c r="F25" s="115"/>
      <c r="G25" s="115"/>
      <c r="H25" s="115"/>
      <c r="I25" s="115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15">
        <f t="shared" si="3"/>
        <v>0</v>
      </c>
      <c r="D26" s="115">
        <f t="shared" si="3"/>
        <v>0</v>
      </c>
      <c r="E26" s="115"/>
      <c r="F26" s="115"/>
      <c r="G26" s="115"/>
      <c r="H26" s="115"/>
      <c r="I26" s="115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15">
        <f t="shared" si="3"/>
        <v>330</v>
      </c>
      <c r="D27" s="115">
        <f t="shared" si="3"/>
        <v>0</v>
      </c>
      <c r="E27" s="115"/>
      <c r="F27" s="115"/>
      <c r="G27" s="115">
        <v>330</v>
      </c>
      <c r="H27" s="115"/>
      <c r="I27" s="115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15">
        <f t="shared" si="3"/>
        <v>0</v>
      </c>
      <c r="D28" s="115">
        <f t="shared" si="3"/>
        <v>0</v>
      </c>
      <c r="E28" s="115"/>
      <c r="F28" s="115"/>
      <c r="G28" s="115"/>
      <c r="H28" s="115"/>
      <c r="I28" s="115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15">
        <f t="shared" si="3"/>
        <v>0</v>
      </c>
      <c r="D29" s="115">
        <f t="shared" si="3"/>
        <v>0</v>
      </c>
      <c r="E29" s="115"/>
      <c r="F29" s="115"/>
      <c r="G29" s="115"/>
      <c r="H29" s="115"/>
      <c r="I29" s="115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15">
        <f t="shared" si="3"/>
        <v>0</v>
      </c>
      <c r="D30" s="115">
        <f t="shared" si="3"/>
        <v>0</v>
      </c>
      <c r="E30" s="115"/>
      <c r="F30" s="115"/>
      <c r="G30" s="115"/>
      <c r="H30" s="115"/>
      <c r="I30" s="115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15">
        <f t="shared" si="3"/>
        <v>514</v>
      </c>
      <c r="D31" s="115">
        <f t="shared" si="3"/>
        <v>0</v>
      </c>
      <c r="E31" s="115">
        <v>154</v>
      </c>
      <c r="F31" s="115"/>
      <c r="G31" s="115">
        <v>360</v>
      </c>
      <c r="H31" s="115"/>
      <c r="I31" s="115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15">
        <f t="shared" si="3"/>
        <v>0</v>
      </c>
      <c r="D32" s="115">
        <f t="shared" si="3"/>
        <v>0</v>
      </c>
      <c r="E32" s="115"/>
      <c r="F32" s="115"/>
      <c r="G32" s="122"/>
      <c r="H32" s="122"/>
      <c r="I32" s="122"/>
      <c r="J32" s="116"/>
    </row>
    <row r="33" spans="1:10" ht="19.899999999999999" customHeight="1" x14ac:dyDescent="0.25">
      <c r="A33" s="414"/>
      <c r="B33" s="114" t="s">
        <v>165</v>
      </c>
      <c r="C33" s="115">
        <f t="shared" si="3"/>
        <v>0</v>
      </c>
      <c r="D33" s="115">
        <f t="shared" si="3"/>
        <v>0</v>
      </c>
      <c r="E33" s="115"/>
      <c r="F33" s="115"/>
      <c r="G33" s="115"/>
      <c r="H33" s="115"/>
      <c r="I33" s="115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15">
        <f t="shared" si="3"/>
        <v>0</v>
      </c>
      <c r="D34" s="115">
        <f t="shared" si="3"/>
        <v>0</v>
      </c>
      <c r="E34" s="115"/>
      <c r="F34" s="115"/>
      <c r="G34" s="115"/>
      <c r="H34" s="115"/>
      <c r="I34" s="115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15">
        <f t="shared" si="3"/>
        <v>0</v>
      </c>
      <c r="D35" s="115">
        <f t="shared" si="3"/>
        <v>0</v>
      </c>
      <c r="E35" s="115"/>
      <c r="F35" s="115"/>
      <c r="G35" s="115"/>
      <c r="H35" s="115"/>
      <c r="I35" s="115"/>
      <c r="J35" s="116"/>
    </row>
    <row r="36" spans="1:10" ht="19.899999999999999" customHeight="1" x14ac:dyDescent="0.25">
      <c r="A36" s="117" t="s">
        <v>169</v>
      </c>
      <c r="B36" s="114" t="s">
        <v>170</v>
      </c>
      <c r="C36" s="115">
        <f t="shared" si="3"/>
        <v>0</v>
      </c>
      <c r="D36" s="115">
        <f t="shared" si="3"/>
        <v>0</v>
      </c>
      <c r="E36" s="115"/>
      <c r="F36" s="115"/>
      <c r="G36" s="115"/>
      <c r="H36" s="115"/>
      <c r="I36" s="115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15">
        <f t="shared" si="3"/>
        <v>266</v>
      </c>
      <c r="D37" s="115">
        <f t="shared" si="3"/>
        <v>0</v>
      </c>
      <c r="E37" s="115">
        <v>266</v>
      </c>
      <c r="F37" s="115"/>
      <c r="G37" s="115"/>
      <c r="H37" s="115"/>
      <c r="I37" s="115"/>
      <c r="J37" s="116"/>
    </row>
    <row r="38" spans="1:10" s="126" customFormat="1" ht="31.9" customHeight="1" thickBot="1" x14ac:dyDescent="0.25">
      <c r="A38" s="123" t="s">
        <v>0</v>
      </c>
      <c r="B38" s="124"/>
      <c r="C38" s="125">
        <f t="shared" ref="C38" si="4">SUM(C7:C19)+SUM(C23:C37)</f>
        <v>1330</v>
      </c>
      <c r="D38" s="125">
        <f>SUM(D7:D19)+SUM(D23:D37)</f>
        <v>0</v>
      </c>
      <c r="E38" s="125">
        <f t="shared" ref="E38:J38" si="5">SUM(E7:E19)+SUM(E23:E37)</f>
        <v>420</v>
      </c>
      <c r="F38" s="125">
        <f t="shared" si="5"/>
        <v>0</v>
      </c>
      <c r="G38" s="125">
        <f t="shared" si="5"/>
        <v>910</v>
      </c>
      <c r="H38" s="125">
        <f t="shared" si="5"/>
        <v>0</v>
      </c>
      <c r="I38" s="125">
        <f t="shared" si="5"/>
        <v>0</v>
      </c>
      <c r="J38" s="125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13" zoomScale="52" zoomScaleNormal="80" zoomScaleSheetLayoutView="52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3.7109375" style="111" customWidth="1"/>
    <col min="3" max="3" width="17.5703125" style="111" customWidth="1"/>
    <col min="4" max="4" width="16.28515625" style="111" customWidth="1"/>
    <col min="5" max="5" width="17.28515625" style="111" customWidth="1"/>
    <col min="6" max="6" width="17.7109375" style="70" customWidth="1"/>
    <col min="7" max="7" width="18" style="70" customWidth="1"/>
    <col min="8" max="8" width="24.7109375" style="70" customWidth="1"/>
    <col min="9" max="9" width="29.85546875" style="70" customWidth="1"/>
    <col min="10" max="10" width="14.28515625" style="111" customWidth="1"/>
    <col min="11" max="234" width="9.140625" style="111"/>
    <col min="235" max="235" width="37.28515625" style="111" customWidth="1"/>
    <col min="236" max="238" width="9.140625" style="111"/>
    <col min="239" max="244" width="9.28515625" style="111" customWidth="1"/>
    <col min="245" max="490" width="9.140625" style="111"/>
    <col min="491" max="491" width="37.28515625" style="111" customWidth="1"/>
    <col min="492" max="494" width="9.140625" style="111"/>
    <col min="495" max="500" width="9.28515625" style="111" customWidth="1"/>
    <col min="501" max="746" width="9.140625" style="111"/>
    <col min="747" max="747" width="37.28515625" style="111" customWidth="1"/>
    <col min="748" max="750" width="9.140625" style="111"/>
    <col min="751" max="756" width="9.28515625" style="111" customWidth="1"/>
    <col min="757" max="1002" width="9.140625" style="111"/>
    <col min="1003" max="1003" width="37.28515625" style="111" customWidth="1"/>
    <col min="1004" max="1006" width="9.140625" style="111"/>
    <col min="1007" max="1012" width="9.28515625" style="111" customWidth="1"/>
    <col min="1013" max="1258" width="9.140625" style="111"/>
    <col min="1259" max="1259" width="37.28515625" style="111" customWidth="1"/>
    <col min="1260" max="1262" width="9.140625" style="111"/>
    <col min="1263" max="1268" width="9.28515625" style="111" customWidth="1"/>
    <col min="1269" max="1514" width="9.140625" style="111"/>
    <col min="1515" max="1515" width="37.28515625" style="111" customWidth="1"/>
    <col min="1516" max="1518" width="9.140625" style="111"/>
    <col min="1519" max="1524" width="9.28515625" style="111" customWidth="1"/>
    <col min="1525" max="1770" width="9.140625" style="111"/>
    <col min="1771" max="1771" width="37.28515625" style="111" customWidth="1"/>
    <col min="1772" max="1774" width="9.140625" style="111"/>
    <col min="1775" max="1780" width="9.28515625" style="111" customWidth="1"/>
    <col min="1781" max="2026" width="9.140625" style="111"/>
    <col min="2027" max="2027" width="37.28515625" style="111" customWidth="1"/>
    <col min="2028" max="2030" width="9.140625" style="111"/>
    <col min="2031" max="2036" width="9.28515625" style="111" customWidth="1"/>
    <col min="2037" max="2282" width="9.140625" style="111"/>
    <col min="2283" max="2283" width="37.28515625" style="111" customWidth="1"/>
    <col min="2284" max="2286" width="9.140625" style="111"/>
    <col min="2287" max="2292" width="9.28515625" style="111" customWidth="1"/>
    <col min="2293" max="2538" width="9.140625" style="111"/>
    <col min="2539" max="2539" width="37.28515625" style="111" customWidth="1"/>
    <col min="2540" max="2542" width="9.140625" style="111"/>
    <col min="2543" max="2548" width="9.28515625" style="111" customWidth="1"/>
    <col min="2549" max="2794" width="9.140625" style="111"/>
    <col min="2795" max="2795" width="37.28515625" style="111" customWidth="1"/>
    <col min="2796" max="2798" width="9.140625" style="111"/>
    <col min="2799" max="2804" width="9.28515625" style="111" customWidth="1"/>
    <col min="2805" max="3050" width="9.140625" style="111"/>
    <col min="3051" max="3051" width="37.28515625" style="111" customWidth="1"/>
    <col min="3052" max="3054" width="9.140625" style="111"/>
    <col min="3055" max="3060" width="9.28515625" style="111" customWidth="1"/>
    <col min="3061" max="3306" width="9.140625" style="111"/>
    <col min="3307" max="3307" width="37.28515625" style="111" customWidth="1"/>
    <col min="3308" max="3310" width="9.140625" style="111"/>
    <col min="3311" max="3316" width="9.28515625" style="111" customWidth="1"/>
    <col min="3317" max="3562" width="9.140625" style="111"/>
    <col min="3563" max="3563" width="37.28515625" style="111" customWidth="1"/>
    <col min="3564" max="3566" width="9.140625" style="111"/>
    <col min="3567" max="3572" width="9.28515625" style="111" customWidth="1"/>
    <col min="3573" max="3818" width="9.140625" style="111"/>
    <col min="3819" max="3819" width="37.28515625" style="111" customWidth="1"/>
    <col min="3820" max="3822" width="9.140625" style="111"/>
    <col min="3823" max="3828" width="9.28515625" style="111" customWidth="1"/>
    <col min="3829" max="4074" width="9.140625" style="111"/>
    <col min="4075" max="4075" width="37.28515625" style="111" customWidth="1"/>
    <col min="4076" max="4078" width="9.140625" style="111"/>
    <col min="4079" max="4084" width="9.28515625" style="111" customWidth="1"/>
    <col min="4085" max="4330" width="9.140625" style="111"/>
    <col min="4331" max="4331" width="37.28515625" style="111" customWidth="1"/>
    <col min="4332" max="4334" width="9.140625" style="111"/>
    <col min="4335" max="4340" width="9.28515625" style="111" customWidth="1"/>
    <col min="4341" max="4586" width="9.140625" style="111"/>
    <col min="4587" max="4587" width="37.28515625" style="111" customWidth="1"/>
    <col min="4588" max="4590" width="9.140625" style="111"/>
    <col min="4591" max="4596" width="9.28515625" style="111" customWidth="1"/>
    <col min="4597" max="4842" width="9.140625" style="111"/>
    <col min="4843" max="4843" width="37.28515625" style="111" customWidth="1"/>
    <col min="4844" max="4846" width="9.140625" style="111"/>
    <col min="4847" max="4852" width="9.28515625" style="111" customWidth="1"/>
    <col min="4853" max="5098" width="9.140625" style="111"/>
    <col min="5099" max="5099" width="37.28515625" style="111" customWidth="1"/>
    <col min="5100" max="5102" width="9.140625" style="111"/>
    <col min="5103" max="5108" width="9.28515625" style="111" customWidth="1"/>
    <col min="5109" max="5354" width="9.140625" style="111"/>
    <col min="5355" max="5355" width="37.28515625" style="111" customWidth="1"/>
    <col min="5356" max="5358" width="9.140625" style="111"/>
    <col min="5359" max="5364" width="9.28515625" style="111" customWidth="1"/>
    <col min="5365" max="5610" width="9.140625" style="111"/>
    <col min="5611" max="5611" width="37.28515625" style="111" customWidth="1"/>
    <col min="5612" max="5614" width="9.140625" style="111"/>
    <col min="5615" max="5620" width="9.28515625" style="111" customWidth="1"/>
    <col min="5621" max="5866" width="9.140625" style="111"/>
    <col min="5867" max="5867" width="37.28515625" style="111" customWidth="1"/>
    <col min="5868" max="5870" width="9.140625" style="111"/>
    <col min="5871" max="5876" width="9.28515625" style="111" customWidth="1"/>
    <col min="5877" max="6122" width="9.140625" style="111"/>
    <col min="6123" max="6123" width="37.28515625" style="111" customWidth="1"/>
    <col min="6124" max="6126" width="9.140625" style="111"/>
    <col min="6127" max="6132" width="9.28515625" style="111" customWidth="1"/>
    <col min="6133" max="6378" width="9.140625" style="111"/>
    <col min="6379" max="6379" width="37.28515625" style="111" customWidth="1"/>
    <col min="6380" max="6382" width="9.140625" style="111"/>
    <col min="6383" max="6388" width="9.28515625" style="111" customWidth="1"/>
    <col min="6389" max="6634" width="9.140625" style="111"/>
    <col min="6635" max="6635" width="37.28515625" style="111" customWidth="1"/>
    <col min="6636" max="6638" width="9.140625" style="111"/>
    <col min="6639" max="6644" width="9.28515625" style="111" customWidth="1"/>
    <col min="6645" max="6890" width="9.140625" style="111"/>
    <col min="6891" max="6891" width="37.28515625" style="111" customWidth="1"/>
    <col min="6892" max="6894" width="9.140625" style="111"/>
    <col min="6895" max="6900" width="9.28515625" style="111" customWidth="1"/>
    <col min="6901" max="7146" width="9.140625" style="111"/>
    <col min="7147" max="7147" width="37.28515625" style="111" customWidth="1"/>
    <col min="7148" max="7150" width="9.140625" style="111"/>
    <col min="7151" max="7156" width="9.28515625" style="111" customWidth="1"/>
    <col min="7157" max="7402" width="9.140625" style="111"/>
    <col min="7403" max="7403" width="37.28515625" style="111" customWidth="1"/>
    <col min="7404" max="7406" width="9.140625" style="111"/>
    <col min="7407" max="7412" width="9.28515625" style="111" customWidth="1"/>
    <col min="7413" max="7658" width="9.140625" style="111"/>
    <col min="7659" max="7659" width="37.28515625" style="111" customWidth="1"/>
    <col min="7660" max="7662" width="9.140625" style="111"/>
    <col min="7663" max="7668" width="9.28515625" style="111" customWidth="1"/>
    <col min="7669" max="7914" width="9.140625" style="111"/>
    <col min="7915" max="7915" width="37.28515625" style="111" customWidth="1"/>
    <col min="7916" max="7918" width="9.140625" style="111"/>
    <col min="7919" max="7924" width="9.28515625" style="111" customWidth="1"/>
    <col min="7925" max="8170" width="9.140625" style="111"/>
    <col min="8171" max="8171" width="37.28515625" style="111" customWidth="1"/>
    <col min="8172" max="8174" width="9.140625" style="111"/>
    <col min="8175" max="8180" width="9.28515625" style="111" customWidth="1"/>
    <col min="8181" max="8426" width="9.140625" style="111"/>
    <col min="8427" max="8427" width="37.28515625" style="111" customWidth="1"/>
    <col min="8428" max="8430" width="9.140625" style="111"/>
    <col min="8431" max="8436" width="9.28515625" style="111" customWidth="1"/>
    <col min="8437" max="8682" width="9.140625" style="111"/>
    <col min="8683" max="8683" width="37.28515625" style="111" customWidth="1"/>
    <col min="8684" max="8686" width="9.140625" style="111"/>
    <col min="8687" max="8692" width="9.28515625" style="111" customWidth="1"/>
    <col min="8693" max="8938" width="9.140625" style="111"/>
    <col min="8939" max="8939" width="37.28515625" style="111" customWidth="1"/>
    <col min="8940" max="8942" width="9.140625" style="111"/>
    <col min="8943" max="8948" width="9.28515625" style="111" customWidth="1"/>
    <col min="8949" max="9194" width="9.140625" style="111"/>
    <col min="9195" max="9195" width="37.28515625" style="111" customWidth="1"/>
    <col min="9196" max="9198" width="9.140625" style="111"/>
    <col min="9199" max="9204" width="9.28515625" style="111" customWidth="1"/>
    <col min="9205" max="9450" width="9.140625" style="111"/>
    <col min="9451" max="9451" width="37.28515625" style="111" customWidth="1"/>
    <col min="9452" max="9454" width="9.140625" style="111"/>
    <col min="9455" max="9460" width="9.28515625" style="111" customWidth="1"/>
    <col min="9461" max="9706" width="9.140625" style="111"/>
    <col min="9707" max="9707" width="37.28515625" style="111" customWidth="1"/>
    <col min="9708" max="9710" width="9.140625" style="111"/>
    <col min="9711" max="9716" width="9.28515625" style="111" customWidth="1"/>
    <col min="9717" max="9962" width="9.140625" style="111"/>
    <col min="9963" max="9963" width="37.28515625" style="111" customWidth="1"/>
    <col min="9964" max="9966" width="9.140625" style="111"/>
    <col min="9967" max="9972" width="9.28515625" style="111" customWidth="1"/>
    <col min="9973" max="10218" width="9.140625" style="111"/>
    <col min="10219" max="10219" width="37.28515625" style="111" customWidth="1"/>
    <col min="10220" max="10222" width="9.140625" style="111"/>
    <col min="10223" max="10228" width="9.28515625" style="111" customWidth="1"/>
    <col min="10229" max="10474" width="9.140625" style="111"/>
    <col min="10475" max="10475" width="37.28515625" style="111" customWidth="1"/>
    <col min="10476" max="10478" width="9.140625" style="111"/>
    <col min="10479" max="10484" width="9.28515625" style="111" customWidth="1"/>
    <col min="10485" max="10730" width="9.140625" style="111"/>
    <col min="10731" max="10731" width="37.28515625" style="111" customWidth="1"/>
    <col min="10732" max="10734" width="9.140625" style="111"/>
    <col min="10735" max="10740" width="9.28515625" style="111" customWidth="1"/>
    <col min="10741" max="10986" width="9.140625" style="111"/>
    <col min="10987" max="10987" width="37.28515625" style="111" customWidth="1"/>
    <col min="10988" max="10990" width="9.140625" style="111"/>
    <col min="10991" max="10996" width="9.28515625" style="111" customWidth="1"/>
    <col min="10997" max="11242" width="9.140625" style="111"/>
    <col min="11243" max="11243" width="37.28515625" style="111" customWidth="1"/>
    <col min="11244" max="11246" width="9.140625" style="111"/>
    <col min="11247" max="11252" width="9.28515625" style="111" customWidth="1"/>
    <col min="11253" max="11498" width="9.140625" style="111"/>
    <col min="11499" max="11499" width="37.28515625" style="111" customWidth="1"/>
    <col min="11500" max="11502" width="9.140625" style="111"/>
    <col min="11503" max="11508" width="9.28515625" style="111" customWidth="1"/>
    <col min="11509" max="11754" width="9.140625" style="111"/>
    <col min="11755" max="11755" width="37.28515625" style="111" customWidth="1"/>
    <col min="11756" max="11758" width="9.140625" style="111"/>
    <col min="11759" max="11764" width="9.28515625" style="111" customWidth="1"/>
    <col min="11765" max="12010" width="9.140625" style="111"/>
    <col min="12011" max="12011" width="37.28515625" style="111" customWidth="1"/>
    <col min="12012" max="12014" width="9.140625" style="111"/>
    <col min="12015" max="12020" width="9.28515625" style="111" customWidth="1"/>
    <col min="12021" max="12266" width="9.140625" style="111"/>
    <col min="12267" max="12267" width="37.28515625" style="111" customWidth="1"/>
    <col min="12268" max="12270" width="9.140625" style="111"/>
    <col min="12271" max="12276" width="9.28515625" style="111" customWidth="1"/>
    <col min="12277" max="12522" width="9.140625" style="111"/>
    <col min="12523" max="12523" width="37.28515625" style="111" customWidth="1"/>
    <col min="12524" max="12526" width="9.140625" style="111"/>
    <col min="12527" max="12532" width="9.28515625" style="111" customWidth="1"/>
    <col min="12533" max="12778" width="9.140625" style="111"/>
    <col min="12779" max="12779" width="37.28515625" style="111" customWidth="1"/>
    <col min="12780" max="12782" width="9.140625" style="111"/>
    <col min="12783" max="12788" width="9.28515625" style="111" customWidth="1"/>
    <col min="12789" max="13034" width="9.140625" style="111"/>
    <col min="13035" max="13035" width="37.28515625" style="111" customWidth="1"/>
    <col min="13036" max="13038" width="9.140625" style="111"/>
    <col min="13039" max="13044" width="9.28515625" style="111" customWidth="1"/>
    <col min="13045" max="13290" width="9.140625" style="111"/>
    <col min="13291" max="13291" width="37.28515625" style="111" customWidth="1"/>
    <col min="13292" max="13294" width="9.140625" style="111"/>
    <col min="13295" max="13300" width="9.28515625" style="111" customWidth="1"/>
    <col min="13301" max="13546" width="9.140625" style="111"/>
    <col min="13547" max="13547" width="37.28515625" style="111" customWidth="1"/>
    <col min="13548" max="13550" width="9.140625" style="111"/>
    <col min="13551" max="13556" width="9.28515625" style="111" customWidth="1"/>
    <col min="13557" max="13802" width="9.140625" style="111"/>
    <col min="13803" max="13803" width="37.28515625" style="111" customWidth="1"/>
    <col min="13804" max="13806" width="9.140625" style="111"/>
    <col min="13807" max="13812" width="9.28515625" style="111" customWidth="1"/>
    <col min="13813" max="14058" width="9.140625" style="111"/>
    <col min="14059" max="14059" width="37.28515625" style="111" customWidth="1"/>
    <col min="14060" max="14062" width="9.140625" style="111"/>
    <col min="14063" max="14068" width="9.28515625" style="111" customWidth="1"/>
    <col min="14069" max="14314" width="9.140625" style="111"/>
    <col min="14315" max="14315" width="37.28515625" style="111" customWidth="1"/>
    <col min="14316" max="14318" width="9.140625" style="111"/>
    <col min="14319" max="14324" width="9.28515625" style="111" customWidth="1"/>
    <col min="14325" max="14570" width="9.140625" style="111"/>
    <col min="14571" max="14571" width="37.28515625" style="111" customWidth="1"/>
    <col min="14572" max="14574" width="9.140625" style="111"/>
    <col min="14575" max="14580" width="9.28515625" style="111" customWidth="1"/>
    <col min="14581" max="14826" width="9.140625" style="111"/>
    <col min="14827" max="14827" width="37.28515625" style="111" customWidth="1"/>
    <col min="14828" max="14830" width="9.140625" style="111"/>
    <col min="14831" max="14836" width="9.28515625" style="111" customWidth="1"/>
    <col min="14837" max="15082" width="9.140625" style="111"/>
    <col min="15083" max="15083" width="37.28515625" style="111" customWidth="1"/>
    <col min="15084" max="15086" width="9.140625" style="111"/>
    <col min="15087" max="15092" width="9.28515625" style="111" customWidth="1"/>
    <col min="15093" max="15338" width="9.140625" style="111"/>
    <col min="15339" max="15339" width="37.28515625" style="111" customWidth="1"/>
    <col min="15340" max="15342" width="9.140625" style="111"/>
    <col min="15343" max="15348" width="9.28515625" style="111" customWidth="1"/>
    <col min="15349" max="15594" width="9.140625" style="111"/>
    <col min="15595" max="15595" width="37.28515625" style="111" customWidth="1"/>
    <col min="15596" max="15598" width="9.140625" style="111"/>
    <col min="15599" max="15604" width="9.28515625" style="111" customWidth="1"/>
    <col min="15605" max="15850" width="9.140625" style="111"/>
    <col min="15851" max="15851" width="37.28515625" style="111" customWidth="1"/>
    <col min="15852" max="15854" width="9.140625" style="111"/>
    <col min="15855" max="15860" width="9.28515625" style="111" customWidth="1"/>
    <col min="15861" max="16106" width="9.140625" style="111"/>
    <col min="16107" max="16107" width="37.28515625" style="111" customWidth="1"/>
    <col min="16108" max="16110" width="9.140625" style="111"/>
    <col min="16111" max="16116" width="9.28515625" style="111" customWidth="1"/>
    <col min="16117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  <c r="I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  <c r="I2" s="112"/>
    </row>
    <row r="3" spans="1:10" ht="15.6" customHeight="1" thickBot="1" x14ac:dyDescent="0.3">
      <c r="A3" s="3" t="s">
        <v>83</v>
      </c>
      <c r="B3" s="3" t="s">
        <v>86</v>
      </c>
      <c r="F3" s="111"/>
      <c r="G3" s="111"/>
      <c r="H3" s="111"/>
      <c r="I3" s="111"/>
    </row>
    <row r="4" spans="1:10" ht="25.15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39.6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7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09" t="s">
        <v>125</v>
      </c>
      <c r="B7" s="114" t="s">
        <v>126</v>
      </c>
      <c r="C7" s="127">
        <f>E7+G7+I7</f>
        <v>100</v>
      </c>
      <c r="D7" s="127">
        <f>F7+H7+J7</f>
        <v>0</v>
      </c>
      <c r="E7" s="127"/>
      <c r="F7" s="127"/>
      <c r="G7" s="127">
        <v>100</v>
      </c>
      <c r="H7" s="127"/>
      <c r="I7" s="127"/>
      <c r="J7" s="116"/>
    </row>
    <row r="8" spans="1:10" ht="19.899999999999999" customHeight="1" x14ac:dyDescent="0.25">
      <c r="A8" s="410"/>
      <c r="B8" s="114" t="s">
        <v>127</v>
      </c>
      <c r="C8" s="127">
        <f t="shared" ref="C8:D18" si="0">E8+G8+I8</f>
        <v>0</v>
      </c>
      <c r="D8" s="127">
        <f t="shared" si="0"/>
        <v>0</v>
      </c>
      <c r="E8" s="115"/>
      <c r="F8" s="115"/>
      <c r="G8" s="115"/>
      <c r="H8" s="115"/>
      <c r="I8" s="115"/>
      <c r="J8" s="115"/>
    </row>
    <row r="9" spans="1:10" ht="49.9" customHeight="1" x14ac:dyDescent="0.25">
      <c r="A9" s="411"/>
      <c r="B9" s="114" t="s">
        <v>128</v>
      </c>
      <c r="C9" s="127">
        <f t="shared" si="0"/>
        <v>0</v>
      </c>
      <c r="D9" s="127">
        <f t="shared" si="0"/>
        <v>0</v>
      </c>
      <c r="E9" s="115"/>
      <c r="F9" s="115"/>
      <c r="G9" s="115"/>
      <c r="H9" s="115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27">
        <f t="shared" si="0"/>
        <v>0</v>
      </c>
      <c r="D10" s="127">
        <f t="shared" si="0"/>
        <v>0</v>
      </c>
      <c r="E10" s="115"/>
      <c r="F10" s="115"/>
      <c r="G10" s="115"/>
      <c r="H10" s="115"/>
      <c r="I10" s="115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27">
        <f t="shared" si="0"/>
        <v>0</v>
      </c>
      <c r="D11" s="127">
        <f t="shared" si="0"/>
        <v>0</v>
      </c>
      <c r="E11" s="115"/>
      <c r="F11" s="115"/>
      <c r="G11" s="111"/>
      <c r="H11" s="115"/>
      <c r="I11" s="115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27">
        <f t="shared" si="0"/>
        <v>0</v>
      </c>
      <c r="D12" s="127">
        <f t="shared" si="0"/>
        <v>0</v>
      </c>
      <c r="E12" s="115"/>
      <c r="F12" s="115"/>
      <c r="G12" s="115"/>
      <c r="H12" s="115"/>
      <c r="I12" s="115"/>
      <c r="J12" s="116"/>
    </row>
    <row r="13" spans="1:10" ht="19.899999999999999" customHeight="1" x14ac:dyDescent="0.25">
      <c r="A13" s="118" t="s">
        <v>15</v>
      </c>
      <c r="B13" s="114" t="s">
        <v>16</v>
      </c>
      <c r="C13" s="127">
        <f t="shared" si="0"/>
        <v>0</v>
      </c>
      <c r="D13" s="127">
        <f t="shared" si="0"/>
        <v>0</v>
      </c>
      <c r="E13" s="115"/>
      <c r="F13" s="115"/>
      <c r="G13" s="115"/>
      <c r="H13" s="115"/>
      <c r="I13" s="115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27">
        <f t="shared" si="0"/>
        <v>0</v>
      </c>
      <c r="D14" s="127">
        <f t="shared" si="0"/>
        <v>0</v>
      </c>
      <c r="E14" s="115"/>
      <c r="F14" s="115"/>
      <c r="G14" s="115"/>
      <c r="H14" s="115"/>
      <c r="I14" s="115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27">
        <f t="shared" si="0"/>
        <v>0</v>
      </c>
      <c r="D15" s="127">
        <f t="shared" si="0"/>
        <v>0</v>
      </c>
      <c r="E15" s="115"/>
      <c r="F15" s="115"/>
      <c r="G15" s="115"/>
      <c r="H15" s="115"/>
      <c r="I15" s="115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27">
        <f t="shared" si="0"/>
        <v>0</v>
      </c>
      <c r="D16" s="127">
        <f t="shared" si="0"/>
        <v>0</v>
      </c>
      <c r="E16" s="115"/>
      <c r="F16" s="115"/>
      <c r="G16" s="115"/>
      <c r="H16" s="115"/>
      <c r="I16" s="115"/>
      <c r="J16" s="116"/>
    </row>
    <row r="17" spans="1:10" ht="19.899999999999999" customHeight="1" x14ac:dyDescent="0.25">
      <c r="A17" s="117" t="s">
        <v>27</v>
      </c>
      <c r="B17" s="114" t="s">
        <v>28</v>
      </c>
      <c r="C17" s="127">
        <f t="shared" si="0"/>
        <v>0</v>
      </c>
      <c r="D17" s="127">
        <f t="shared" si="0"/>
        <v>0</v>
      </c>
      <c r="E17" s="115"/>
      <c r="F17" s="115"/>
      <c r="G17" s="115"/>
      <c r="H17" s="115"/>
      <c r="I17" s="115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27">
        <f t="shared" si="0"/>
        <v>0</v>
      </c>
      <c r="D18" s="127">
        <f t="shared" si="0"/>
        <v>0</v>
      </c>
      <c r="E18" s="115"/>
      <c r="F18" s="115"/>
      <c r="G18" s="115"/>
      <c r="H18" s="115"/>
      <c r="I18" s="115"/>
      <c r="J18" s="116"/>
    </row>
    <row r="19" spans="1:10" ht="19.899999999999999" customHeight="1" x14ac:dyDescent="0.25">
      <c r="A19" s="117" t="s">
        <v>143</v>
      </c>
      <c r="B19" s="114"/>
      <c r="C19" s="115">
        <f t="shared" ref="C19:J19" si="1">SUM(C20:C22)</f>
        <v>0</v>
      </c>
      <c r="D19" s="115"/>
      <c r="E19" s="115">
        <f t="shared" ref="E19" si="2">SUM(E20:E22)</f>
        <v>0</v>
      </c>
      <c r="F19" s="115">
        <f t="shared" si="1"/>
        <v>0</v>
      </c>
      <c r="G19" s="115">
        <f t="shared" si="1"/>
        <v>0</v>
      </c>
      <c r="H19" s="115">
        <f t="shared" si="1"/>
        <v>0</v>
      </c>
      <c r="I19" s="115">
        <f t="shared" si="1"/>
        <v>0</v>
      </c>
      <c r="J19" s="115">
        <f t="shared" si="1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27">
        <f t="shared" ref="C20:D37" si="3">E20+G20+I20</f>
        <v>0</v>
      </c>
      <c r="D20" s="127">
        <f t="shared" si="3"/>
        <v>0</v>
      </c>
      <c r="E20" s="115"/>
      <c r="F20" s="115"/>
      <c r="G20" s="115"/>
      <c r="H20" s="115"/>
      <c r="I20" s="115"/>
      <c r="J20" s="116"/>
    </row>
    <row r="21" spans="1:10" ht="49.5" customHeight="1" x14ac:dyDescent="0.25">
      <c r="A21" s="410"/>
      <c r="B21" s="120" t="s">
        <v>146</v>
      </c>
      <c r="C21" s="127">
        <f t="shared" si="3"/>
        <v>0</v>
      </c>
      <c r="D21" s="127">
        <f t="shared" si="3"/>
        <v>0</v>
      </c>
      <c r="E21" s="115"/>
      <c r="F21" s="115"/>
      <c r="G21" s="115"/>
      <c r="H21" s="115"/>
      <c r="I21" s="115"/>
      <c r="J21" s="116"/>
    </row>
    <row r="22" spans="1:10" ht="32.450000000000003" customHeight="1" x14ac:dyDescent="0.25">
      <c r="A22" s="411"/>
      <c r="B22" s="120" t="s">
        <v>147</v>
      </c>
      <c r="C22" s="127">
        <f t="shared" si="3"/>
        <v>0</v>
      </c>
      <c r="D22" s="127">
        <f t="shared" si="3"/>
        <v>0</v>
      </c>
      <c r="E22" s="115"/>
      <c r="F22" s="115"/>
      <c r="G22" s="115"/>
      <c r="H22" s="115"/>
      <c r="I22" s="115"/>
      <c r="J22" s="116"/>
    </row>
    <row r="23" spans="1:10" ht="21" customHeight="1" x14ac:dyDescent="0.25">
      <c r="A23" s="117" t="s">
        <v>148</v>
      </c>
      <c r="B23" s="120" t="s">
        <v>149</v>
      </c>
      <c r="C23" s="127">
        <f t="shared" si="3"/>
        <v>149</v>
      </c>
      <c r="D23" s="127">
        <f t="shared" si="3"/>
        <v>0</v>
      </c>
      <c r="E23" s="127"/>
      <c r="F23" s="127"/>
      <c r="G23" s="127">
        <v>149</v>
      </c>
      <c r="H23" s="127"/>
      <c r="I23" s="127"/>
      <c r="J23" s="116"/>
    </row>
    <row r="24" spans="1:10" ht="19.899999999999999" customHeight="1" x14ac:dyDescent="0.25">
      <c r="A24" s="118" t="s">
        <v>49</v>
      </c>
      <c r="B24" s="114" t="s">
        <v>50</v>
      </c>
      <c r="C24" s="127">
        <f t="shared" si="3"/>
        <v>0</v>
      </c>
      <c r="D24" s="127">
        <f t="shared" si="3"/>
        <v>0</v>
      </c>
      <c r="E24" s="115"/>
      <c r="F24" s="115"/>
      <c r="G24" s="115"/>
      <c r="H24" s="115"/>
      <c r="I24" s="115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27">
        <f t="shared" si="3"/>
        <v>0</v>
      </c>
      <c r="D25" s="127">
        <f t="shared" si="3"/>
        <v>0</v>
      </c>
      <c r="E25" s="115"/>
      <c r="F25" s="115"/>
      <c r="G25" s="115"/>
      <c r="H25" s="115"/>
      <c r="I25" s="115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27">
        <f t="shared" si="3"/>
        <v>0</v>
      </c>
      <c r="D26" s="127">
        <f t="shared" si="3"/>
        <v>0</v>
      </c>
      <c r="E26" s="115"/>
      <c r="F26" s="115"/>
      <c r="G26" s="115"/>
      <c r="H26" s="115"/>
      <c r="I26" s="115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27">
        <f t="shared" si="3"/>
        <v>78</v>
      </c>
      <c r="D27" s="127">
        <f t="shared" si="3"/>
        <v>0</v>
      </c>
      <c r="E27" s="127">
        <v>78</v>
      </c>
      <c r="F27" s="127"/>
      <c r="G27" s="115"/>
      <c r="H27" s="115"/>
      <c r="I27" s="115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27">
        <f t="shared" si="3"/>
        <v>0</v>
      </c>
      <c r="D28" s="127">
        <f t="shared" si="3"/>
        <v>0</v>
      </c>
      <c r="E28" s="115"/>
      <c r="F28" s="115"/>
      <c r="G28" s="115"/>
      <c r="H28" s="115"/>
      <c r="I28" s="115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27">
        <f t="shared" si="3"/>
        <v>0</v>
      </c>
      <c r="D29" s="127">
        <f t="shared" si="3"/>
        <v>0</v>
      </c>
      <c r="E29" s="115"/>
      <c r="F29" s="115"/>
      <c r="G29" s="115"/>
      <c r="H29" s="115"/>
      <c r="I29" s="115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27">
        <f t="shared" si="3"/>
        <v>0</v>
      </c>
      <c r="D30" s="127">
        <f t="shared" si="3"/>
        <v>0</v>
      </c>
      <c r="E30" s="115"/>
      <c r="F30" s="115"/>
      <c r="G30" s="115"/>
      <c r="H30" s="115"/>
      <c r="I30" s="115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27">
        <f t="shared" si="3"/>
        <v>484</v>
      </c>
      <c r="D31" s="127">
        <f t="shared" si="3"/>
        <v>0</v>
      </c>
      <c r="E31" s="127">
        <v>484</v>
      </c>
      <c r="F31" s="127"/>
      <c r="G31" s="127"/>
      <c r="H31" s="127"/>
      <c r="I31" s="127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27">
        <f t="shared" si="3"/>
        <v>0</v>
      </c>
      <c r="D32" s="127">
        <f t="shared" si="3"/>
        <v>0</v>
      </c>
      <c r="E32" s="127"/>
      <c r="F32" s="127"/>
      <c r="G32" s="127"/>
      <c r="H32" s="127"/>
      <c r="I32" s="127"/>
      <c r="J32" s="116"/>
    </row>
    <row r="33" spans="1:10" ht="19.899999999999999" customHeight="1" x14ac:dyDescent="0.25">
      <c r="A33" s="414"/>
      <c r="B33" s="114" t="s">
        <v>165</v>
      </c>
      <c r="C33" s="127">
        <f t="shared" si="3"/>
        <v>0</v>
      </c>
      <c r="D33" s="127">
        <f t="shared" si="3"/>
        <v>0</v>
      </c>
      <c r="E33" s="115"/>
      <c r="F33" s="115"/>
      <c r="G33" s="115"/>
      <c r="H33" s="115"/>
      <c r="I33" s="115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27">
        <f t="shared" si="3"/>
        <v>0</v>
      </c>
      <c r="D34" s="127">
        <f t="shared" si="3"/>
        <v>0</v>
      </c>
      <c r="E34" s="115"/>
      <c r="F34" s="115"/>
      <c r="G34" s="115"/>
      <c r="H34" s="115"/>
      <c r="I34" s="115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27">
        <f t="shared" si="3"/>
        <v>134</v>
      </c>
      <c r="D35" s="127">
        <f t="shared" si="3"/>
        <v>0</v>
      </c>
      <c r="E35" s="127"/>
      <c r="F35" s="127"/>
      <c r="G35" s="127">
        <v>134</v>
      </c>
      <c r="H35" s="127"/>
      <c r="I35" s="127"/>
      <c r="J35" s="116"/>
    </row>
    <row r="36" spans="1:10" ht="19.899999999999999" customHeight="1" x14ac:dyDescent="0.25">
      <c r="A36" s="117" t="s">
        <v>169</v>
      </c>
      <c r="B36" s="114" t="s">
        <v>170</v>
      </c>
      <c r="C36" s="127">
        <f t="shared" si="3"/>
        <v>0</v>
      </c>
      <c r="D36" s="127">
        <f t="shared" si="3"/>
        <v>0</v>
      </c>
      <c r="E36" s="127"/>
      <c r="F36" s="127"/>
      <c r="G36" s="127"/>
      <c r="H36" s="127"/>
      <c r="I36" s="127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27">
        <f t="shared" si="3"/>
        <v>142</v>
      </c>
      <c r="D37" s="127">
        <f t="shared" si="3"/>
        <v>0</v>
      </c>
      <c r="E37" s="127">
        <v>142</v>
      </c>
      <c r="F37" s="127"/>
      <c r="G37" s="127"/>
      <c r="H37" s="127"/>
      <c r="I37" s="115"/>
      <c r="J37" s="116"/>
    </row>
    <row r="38" spans="1:10" s="126" customFormat="1" ht="31.9" customHeight="1" thickBot="1" x14ac:dyDescent="0.25">
      <c r="A38" s="123" t="s">
        <v>0</v>
      </c>
      <c r="B38" s="124"/>
      <c r="C38" s="109">
        <f t="shared" ref="C38" si="4">SUM(C7:C19)+SUM(C23:C37)</f>
        <v>1087</v>
      </c>
      <c r="D38" s="109">
        <f>SUM(D7:D19)+SUM(D23:D37)</f>
        <v>0</v>
      </c>
      <c r="E38" s="109">
        <f t="shared" ref="E38:J38" si="5">SUM(E7:E19)+SUM(E23:E37)</f>
        <v>704</v>
      </c>
      <c r="F38" s="109">
        <f t="shared" si="5"/>
        <v>0</v>
      </c>
      <c r="G38" s="109">
        <f t="shared" si="5"/>
        <v>383</v>
      </c>
      <c r="H38" s="109">
        <f t="shared" si="5"/>
        <v>0</v>
      </c>
      <c r="I38" s="109">
        <f t="shared" si="5"/>
        <v>0</v>
      </c>
      <c r="J38" s="109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22" zoomScale="60" zoomScaleNormal="8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7.5703125" style="111" customWidth="1"/>
    <col min="4" max="4" width="16.28515625" style="111" customWidth="1"/>
    <col min="5" max="5" width="13.42578125" style="111" customWidth="1"/>
    <col min="6" max="6" width="17.7109375" style="70" customWidth="1"/>
    <col min="7" max="7" width="14.85546875" style="70" customWidth="1"/>
    <col min="8" max="8" width="19.85546875" style="70" customWidth="1"/>
    <col min="9" max="9" width="14.5703125" style="70" customWidth="1"/>
    <col min="10" max="10" width="14.28515625" style="111" customWidth="1"/>
    <col min="11" max="234" width="9.140625" style="111"/>
    <col min="235" max="235" width="37.28515625" style="111" customWidth="1"/>
    <col min="236" max="238" width="9.140625" style="111"/>
    <col min="239" max="244" width="9.28515625" style="111" customWidth="1"/>
    <col min="245" max="490" width="9.140625" style="111"/>
    <col min="491" max="491" width="37.28515625" style="111" customWidth="1"/>
    <col min="492" max="494" width="9.140625" style="111"/>
    <col min="495" max="500" width="9.28515625" style="111" customWidth="1"/>
    <col min="501" max="746" width="9.140625" style="111"/>
    <col min="747" max="747" width="37.28515625" style="111" customWidth="1"/>
    <col min="748" max="750" width="9.140625" style="111"/>
    <col min="751" max="756" width="9.28515625" style="111" customWidth="1"/>
    <col min="757" max="1002" width="9.140625" style="111"/>
    <col min="1003" max="1003" width="37.28515625" style="111" customWidth="1"/>
    <col min="1004" max="1006" width="9.140625" style="111"/>
    <col min="1007" max="1012" width="9.28515625" style="111" customWidth="1"/>
    <col min="1013" max="1258" width="9.140625" style="111"/>
    <col min="1259" max="1259" width="37.28515625" style="111" customWidth="1"/>
    <col min="1260" max="1262" width="9.140625" style="111"/>
    <col min="1263" max="1268" width="9.28515625" style="111" customWidth="1"/>
    <col min="1269" max="1514" width="9.140625" style="111"/>
    <col min="1515" max="1515" width="37.28515625" style="111" customWidth="1"/>
    <col min="1516" max="1518" width="9.140625" style="111"/>
    <col min="1519" max="1524" width="9.28515625" style="111" customWidth="1"/>
    <col min="1525" max="1770" width="9.140625" style="111"/>
    <col min="1771" max="1771" width="37.28515625" style="111" customWidth="1"/>
    <col min="1772" max="1774" width="9.140625" style="111"/>
    <col min="1775" max="1780" width="9.28515625" style="111" customWidth="1"/>
    <col min="1781" max="2026" width="9.140625" style="111"/>
    <col min="2027" max="2027" width="37.28515625" style="111" customWidth="1"/>
    <col min="2028" max="2030" width="9.140625" style="111"/>
    <col min="2031" max="2036" width="9.28515625" style="111" customWidth="1"/>
    <col min="2037" max="2282" width="9.140625" style="111"/>
    <col min="2283" max="2283" width="37.28515625" style="111" customWidth="1"/>
    <col min="2284" max="2286" width="9.140625" style="111"/>
    <col min="2287" max="2292" width="9.28515625" style="111" customWidth="1"/>
    <col min="2293" max="2538" width="9.140625" style="111"/>
    <col min="2539" max="2539" width="37.28515625" style="111" customWidth="1"/>
    <col min="2540" max="2542" width="9.140625" style="111"/>
    <col min="2543" max="2548" width="9.28515625" style="111" customWidth="1"/>
    <col min="2549" max="2794" width="9.140625" style="111"/>
    <col min="2795" max="2795" width="37.28515625" style="111" customWidth="1"/>
    <col min="2796" max="2798" width="9.140625" style="111"/>
    <col min="2799" max="2804" width="9.28515625" style="111" customWidth="1"/>
    <col min="2805" max="3050" width="9.140625" style="111"/>
    <col min="3051" max="3051" width="37.28515625" style="111" customWidth="1"/>
    <col min="3052" max="3054" width="9.140625" style="111"/>
    <col min="3055" max="3060" width="9.28515625" style="111" customWidth="1"/>
    <col min="3061" max="3306" width="9.140625" style="111"/>
    <col min="3307" max="3307" width="37.28515625" style="111" customWidth="1"/>
    <col min="3308" max="3310" width="9.140625" style="111"/>
    <col min="3311" max="3316" width="9.28515625" style="111" customWidth="1"/>
    <col min="3317" max="3562" width="9.140625" style="111"/>
    <col min="3563" max="3563" width="37.28515625" style="111" customWidth="1"/>
    <col min="3564" max="3566" width="9.140625" style="111"/>
    <col min="3567" max="3572" width="9.28515625" style="111" customWidth="1"/>
    <col min="3573" max="3818" width="9.140625" style="111"/>
    <col min="3819" max="3819" width="37.28515625" style="111" customWidth="1"/>
    <col min="3820" max="3822" width="9.140625" style="111"/>
    <col min="3823" max="3828" width="9.28515625" style="111" customWidth="1"/>
    <col min="3829" max="4074" width="9.140625" style="111"/>
    <col min="4075" max="4075" width="37.28515625" style="111" customWidth="1"/>
    <col min="4076" max="4078" width="9.140625" style="111"/>
    <col min="4079" max="4084" width="9.28515625" style="111" customWidth="1"/>
    <col min="4085" max="4330" width="9.140625" style="111"/>
    <col min="4331" max="4331" width="37.28515625" style="111" customWidth="1"/>
    <col min="4332" max="4334" width="9.140625" style="111"/>
    <col min="4335" max="4340" width="9.28515625" style="111" customWidth="1"/>
    <col min="4341" max="4586" width="9.140625" style="111"/>
    <col min="4587" max="4587" width="37.28515625" style="111" customWidth="1"/>
    <col min="4588" max="4590" width="9.140625" style="111"/>
    <col min="4591" max="4596" width="9.28515625" style="111" customWidth="1"/>
    <col min="4597" max="4842" width="9.140625" style="111"/>
    <col min="4843" max="4843" width="37.28515625" style="111" customWidth="1"/>
    <col min="4844" max="4846" width="9.140625" style="111"/>
    <col min="4847" max="4852" width="9.28515625" style="111" customWidth="1"/>
    <col min="4853" max="5098" width="9.140625" style="111"/>
    <col min="5099" max="5099" width="37.28515625" style="111" customWidth="1"/>
    <col min="5100" max="5102" width="9.140625" style="111"/>
    <col min="5103" max="5108" width="9.28515625" style="111" customWidth="1"/>
    <col min="5109" max="5354" width="9.140625" style="111"/>
    <col min="5355" max="5355" width="37.28515625" style="111" customWidth="1"/>
    <col min="5356" max="5358" width="9.140625" style="111"/>
    <col min="5359" max="5364" width="9.28515625" style="111" customWidth="1"/>
    <col min="5365" max="5610" width="9.140625" style="111"/>
    <col min="5611" max="5611" width="37.28515625" style="111" customWidth="1"/>
    <col min="5612" max="5614" width="9.140625" style="111"/>
    <col min="5615" max="5620" width="9.28515625" style="111" customWidth="1"/>
    <col min="5621" max="5866" width="9.140625" style="111"/>
    <col min="5867" max="5867" width="37.28515625" style="111" customWidth="1"/>
    <col min="5868" max="5870" width="9.140625" style="111"/>
    <col min="5871" max="5876" width="9.28515625" style="111" customWidth="1"/>
    <col min="5877" max="6122" width="9.140625" style="111"/>
    <col min="6123" max="6123" width="37.28515625" style="111" customWidth="1"/>
    <col min="6124" max="6126" width="9.140625" style="111"/>
    <col min="6127" max="6132" width="9.28515625" style="111" customWidth="1"/>
    <col min="6133" max="6378" width="9.140625" style="111"/>
    <col min="6379" max="6379" width="37.28515625" style="111" customWidth="1"/>
    <col min="6380" max="6382" width="9.140625" style="111"/>
    <col min="6383" max="6388" width="9.28515625" style="111" customWidth="1"/>
    <col min="6389" max="6634" width="9.140625" style="111"/>
    <col min="6635" max="6635" width="37.28515625" style="111" customWidth="1"/>
    <col min="6636" max="6638" width="9.140625" style="111"/>
    <col min="6639" max="6644" width="9.28515625" style="111" customWidth="1"/>
    <col min="6645" max="6890" width="9.140625" style="111"/>
    <col min="6891" max="6891" width="37.28515625" style="111" customWidth="1"/>
    <col min="6892" max="6894" width="9.140625" style="111"/>
    <col min="6895" max="6900" width="9.28515625" style="111" customWidth="1"/>
    <col min="6901" max="7146" width="9.140625" style="111"/>
    <col min="7147" max="7147" width="37.28515625" style="111" customWidth="1"/>
    <col min="7148" max="7150" width="9.140625" style="111"/>
    <col min="7151" max="7156" width="9.28515625" style="111" customWidth="1"/>
    <col min="7157" max="7402" width="9.140625" style="111"/>
    <col min="7403" max="7403" width="37.28515625" style="111" customWidth="1"/>
    <col min="7404" max="7406" width="9.140625" style="111"/>
    <col min="7407" max="7412" width="9.28515625" style="111" customWidth="1"/>
    <col min="7413" max="7658" width="9.140625" style="111"/>
    <col min="7659" max="7659" width="37.28515625" style="111" customWidth="1"/>
    <col min="7660" max="7662" width="9.140625" style="111"/>
    <col min="7663" max="7668" width="9.28515625" style="111" customWidth="1"/>
    <col min="7669" max="7914" width="9.140625" style="111"/>
    <col min="7915" max="7915" width="37.28515625" style="111" customWidth="1"/>
    <col min="7916" max="7918" width="9.140625" style="111"/>
    <col min="7919" max="7924" width="9.28515625" style="111" customWidth="1"/>
    <col min="7925" max="8170" width="9.140625" style="111"/>
    <col min="8171" max="8171" width="37.28515625" style="111" customWidth="1"/>
    <col min="8172" max="8174" width="9.140625" style="111"/>
    <col min="8175" max="8180" width="9.28515625" style="111" customWidth="1"/>
    <col min="8181" max="8426" width="9.140625" style="111"/>
    <col min="8427" max="8427" width="37.28515625" style="111" customWidth="1"/>
    <col min="8428" max="8430" width="9.140625" style="111"/>
    <col min="8431" max="8436" width="9.28515625" style="111" customWidth="1"/>
    <col min="8437" max="8682" width="9.140625" style="111"/>
    <col min="8683" max="8683" width="37.28515625" style="111" customWidth="1"/>
    <col min="8684" max="8686" width="9.140625" style="111"/>
    <col min="8687" max="8692" width="9.28515625" style="111" customWidth="1"/>
    <col min="8693" max="8938" width="9.140625" style="111"/>
    <col min="8939" max="8939" width="37.28515625" style="111" customWidth="1"/>
    <col min="8940" max="8942" width="9.140625" style="111"/>
    <col min="8943" max="8948" width="9.28515625" style="111" customWidth="1"/>
    <col min="8949" max="9194" width="9.140625" style="111"/>
    <col min="9195" max="9195" width="37.28515625" style="111" customWidth="1"/>
    <col min="9196" max="9198" width="9.140625" style="111"/>
    <col min="9199" max="9204" width="9.28515625" style="111" customWidth="1"/>
    <col min="9205" max="9450" width="9.140625" style="111"/>
    <col min="9451" max="9451" width="37.28515625" style="111" customWidth="1"/>
    <col min="9452" max="9454" width="9.140625" style="111"/>
    <col min="9455" max="9460" width="9.28515625" style="111" customWidth="1"/>
    <col min="9461" max="9706" width="9.140625" style="111"/>
    <col min="9707" max="9707" width="37.28515625" style="111" customWidth="1"/>
    <col min="9708" max="9710" width="9.140625" style="111"/>
    <col min="9711" max="9716" width="9.28515625" style="111" customWidth="1"/>
    <col min="9717" max="9962" width="9.140625" style="111"/>
    <col min="9963" max="9963" width="37.28515625" style="111" customWidth="1"/>
    <col min="9964" max="9966" width="9.140625" style="111"/>
    <col min="9967" max="9972" width="9.28515625" style="111" customWidth="1"/>
    <col min="9973" max="10218" width="9.140625" style="111"/>
    <col min="10219" max="10219" width="37.28515625" style="111" customWidth="1"/>
    <col min="10220" max="10222" width="9.140625" style="111"/>
    <col min="10223" max="10228" width="9.28515625" style="111" customWidth="1"/>
    <col min="10229" max="10474" width="9.140625" style="111"/>
    <col min="10475" max="10475" width="37.28515625" style="111" customWidth="1"/>
    <col min="10476" max="10478" width="9.140625" style="111"/>
    <col min="10479" max="10484" width="9.28515625" style="111" customWidth="1"/>
    <col min="10485" max="10730" width="9.140625" style="111"/>
    <col min="10731" max="10731" width="37.28515625" style="111" customWidth="1"/>
    <col min="10732" max="10734" width="9.140625" style="111"/>
    <col min="10735" max="10740" width="9.28515625" style="111" customWidth="1"/>
    <col min="10741" max="10986" width="9.140625" style="111"/>
    <col min="10987" max="10987" width="37.28515625" style="111" customWidth="1"/>
    <col min="10988" max="10990" width="9.140625" style="111"/>
    <col min="10991" max="10996" width="9.28515625" style="111" customWidth="1"/>
    <col min="10997" max="11242" width="9.140625" style="111"/>
    <col min="11243" max="11243" width="37.28515625" style="111" customWidth="1"/>
    <col min="11244" max="11246" width="9.140625" style="111"/>
    <col min="11247" max="11252" width="9.28515625" style="111" customWidth="1"/>
    <col min="11253" max="11498" width="9.140625" style="111"/>
    <col min="11499" max="11499" width="37.28515625" style="111" customWidth="1"/>
    <col min="11500" max="11502" width="9.140625" style="111"/>
    <col min="11503" max="11508" width="9.28515625" style="111" customWidth="1"/>
    <col min="11509" max="11754" width="9.140625" style="111"/>
    <col min="11755" max="11755" width="37.28515625" style="111" customWidth="1"/>
    <col min="11756" max="11758" width="9.140625" style="111"/>
    <col min="11759" max="11764" width="9.28515625" style="111" customWidth="1"/>
    <col min="11765" max="12010" width="9.140625" style="111"/>
    <col min="12011" max="12011" width="37.28515625" style="111" customWidth="1"/>
    <col min="12012" max="12014" width="9.140625" style="111"/>
    <col min="12015" max="12020" width="9.28515625" style="111" customWidth="1"/>
    <col min="12021" max="12266" width="9.140625" style="111"/>
    <col min="12267" max="12267" width="37.28515625" style="111" customWidth="1"/>
    <col min="12268" max="12270" width="9.140625" style="111"/>
    <col min="12271" max="12276" width="9.28515625" style="111" customWidth="1"/>
    <col min="12277" max="12522" width="9.140625" style="111"/>
    <col min="12523" max="12523" width="37.28515625" style="111" customWidth="1"/>
    <col min="12524" max="12526" width="9.140625" style="111"/>
    <col min="12527" max="12532" width="9.28515625" style="111" customWidth="1"/>
    <col min="12533" max="12778" width="9.140625" style="111"/>
    <col min="12779" max="12779" width="37.28515625" style="111" customWidth="1"/>
    <col min="12780" max="12782" width="9.140625" style="111"/>
    <col min="12783" max="12788" width="9.28515625" style="111" customWidth="1"/>
    <col min="12789" max="13034" width="9.140625" style="111"/>
    <col min="13035" max="13035" width="37.28515625" style="111" customWidth="1"/>
    <col min="13036" max="13038" width="9.140625" style="111"/>
    <col min="13039" max="13044" width="9.28515625" style="111" customWidth="1"/>
    <col min="13045" max="13290" width="9.140625" style="111"/>
    <col min="13291" max="13291" width="37.28515625" style="111" customWidth="1"/>
    <col min="13292" max="13294" width="9.140625" style="111"/>
    <col min="13295" max="13300" width="9.28515625" style="111" customWidth="1"/>
    <col min="13301" max="13546" width="9.140625" style="111"/>
    <col min="13547" max="13547" width="37.28515625" style="111" customWidth="1"/>
    <col min="13548" max="13550" width="9.140625" style="111"/>
    <col min="13551" max="13556" width="9.28515625" style="111" customWidth="1"/>
    <col min="13557" max="13802" width="9.140625" style="111"/>
    <col min="13803" max="13803" width="37.28515625" style="111" customWidth="1"/>
    <col min="13804" max="13806" width="9.140625" style="111"/>
    <col min="13807" max="13812" width="9.28515625" style="111" customWidth="1"/>
    <col min="13813" max="14058" width="9.140625" style="111"/>
    <col min="14059" max="14059" width="37.28515625" style="111" customWidth="1"/>
    <col min="14060" max="14062" width="9.140625" style="111"/>
    <col min="14063" max="14068" width="9.28515625" style="111" customWidth="1"/>
    <col min="14069" max="14314" width="9.140625" style="111"/>
    <col min="14315" max="14315" width="37.28515625" style="111" customWidth="1"/>
    <col min="14316" max="14318" width="9.140625" style="111"/>
    <col min="14319" max="14324" width="9.28515625" style="111" customWidth="1"/>
    <col min="14325" max="14570" width="9.140625" style="111"/>
    <col min="14571" max="14571" width="37.28515625" style="111" customWidth="1"/>
    <col min="14572" max="14574" width="9.140625" style="111"/>
    <col min="14575" max="14580" width="9.28515625" style="111" customWidth="1"/>
    <col min="14581" max="14826" width="9.140625" style="111"/>
    <col min="14827" max="14827" width="37.28515625" style="111" customWidth="1"/>
    <col min="14828" max="14830" width="9.140625" style="111"/>
    <col min="14831" max="14836" width="9.28515625" style="111" customWidth="1"/>
    <col min="14837" max="15082" width="9.140625" style="111"/>
    <col min="15083" max="15083" width="37.28515625" style="111" customWidth="1"/>
    <col min="15084" max="15086" width="9.140625" style="111"/>
    <col min="15087" max="15092" width="9.28515625" style="111" customWidth="1"/>
    <col min="15093" max="15338" width="9.140625" style="111"/>
    <col min="15339" max="15339" width="37.28515625" style="111" customWidth="1"/>
    <col min="15340" max="15342" width="9.140625" style="111"/>
    <col min="15343" max="15348" width="9.28515625" style="111" customWidth="1"/>
    <col min="15349" max="15594" width="9.140625" style="111"/>
    <col min="15595" max="15595" width="37.28515625" style="111" customWidth="1"/>
    <col min="15596" max="15598" width="9.140625" style="111"/>
    <col min="15599" max="15604" width="9.28515625" style="111" customWidth="1"/>
    <col min="15605" max="15850" width="9.140625" style="111"/>
    <col min="15851" max="15851" width="37.28515625" style="111" customWidth="1"/>
    <col min="15852" max="15854" width="9.140625" style="111"/>
    <col min="15855" max="15860" width="9.28515625" style="111" customWidth="1"/>
    <col min="15861" max="16106" width="9.140625" style="111"/>
    <col min="16107" max="16107" width="37.28515625" style="111" customWidth="1"/>
    <col min="16108" max="16110" width="9.140625" style="111"/>
    <col min="16111" max="16116" width="9.28515625" style="111" customWidth="1"/>
    <col min="16117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  <c r="I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  <c r="I2" s="112"/>
    </row>
    <row r="3" spans="1:10" ht="15.6" customHeight="1" thickBot="1" x14ac:dyDescent="0.3">
      <c r="A3" s="3" t="s">
        <v>83</v>
      </c>
      <c r="B3" s="2" t="s">
        <v>84</v>
      </c>
      <c r="F3" s="111"/>
      <c r="G3" s="111"/>
      <c r="H3" s="111"/>
      <c r="I3" s="111"/>
    </row>
    <row r="4" spans="1:10" ht="25.15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39.6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7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09" t="s">
        <v>125</v>
      </c>
      <c r="B7" s="114" t="s">
        <v>126</v>
      </c>
      <c r="C7" s="115">
        <f>E7+G7+I7</f>
        <v>66</v>
      </c>
      <c r="D7" s="128">
        <f>F7+H7+J7</f>
        <v>0</v>
      </c>
      <c r="E7" s="128"/>
      <c r="F7" s="128"/>
      <c r="G7" s="128">
        <v>66</v>
      </c>
      <c r="H7" s="128"/>
      <c r="I7" s="128"/>
      <c r="J7" s="116"/>
    </row>
    <row r="8" spans="1:10" ht="19.899999999999999" customHeight="1" x14ac:dyDescent="0.25">
      <c r="A8" s="410"/>
      <c r="B8" s="114" t="s">
        <v>127</v>
      </c>
      <c r="C8" s="115">
        <f t="shared" ref="C8:D18" si="0">E8+G8+I8</f>
        <v>0</v>
      </c>
      <c r="D8" s="128">
        <f t="shared" si="0"/>
        <v>0</v>
      </c>
      <c r="E8" s="128"/>
      <c r="F8" s="128"/>
      <c r="G8" s="128"/>
      <c r="H8" s="128"/>
      <c r="I8" s="128"/>
      <c r="J8" s="128"/>
    </row>
    <row r="9" spans="1:10" ht="49.9" customHeight="1" x14ac:dyDescent="0.25">
      <c r="A9" s="411"/>
      <c r="B9" s="114" t="s">
        <v>128</v>
      </c>
      <c r="C9" s="115">
        <f t="shared" si="0"/>
        <v>0</v>
      </c>
      <c r="D9" s="128">
        <f t="shared" si="0"/>
        <v>0</v>
      </c>
      <c r="E9" s="128"/>
      <c r="F9" s="128"/>
      <c r="G9" s="128"/>
      <c r="H9" s="128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15">
        <f t="shared" si="0"/>
        <v>0</v>
      </c>
      <c r="D10" s="128">
        <f t="shared" si="0"/>
        <v>0</v>
      </c>
      <c r="E10" s="128"/>
      <c r="F10" s="128"/>
      <c r="G10" s="128"/>
      <c r="H10" s="128"/>
      <c r="I10" s="128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15">
        <f t="shared" si="0"/>
        <v>0</v>
      </c>
      <c r="D11" s="128">
        <f t="shared" si="0"/>
        <v>0</v>
      </c>
      <c r="E11" s="128"/>
      <c r="F11" s="128"/>
      <c r="G11" s="111"/>
      <c r="H11" s="128"/>
      <c r="I11" s="128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15">
        <f t="shared" si="0"/>
        <v>0</v>
      </c>
      <c r="D12" s="128">
        <f t="shared" si="0"/>
        <v>0</v>
      </c>
      <c r="E12" s="128"/>
      <c r="F12" s="128"/>
      <c r="G12" s="128"/>
      <c r="H12" s="128"/>
      <c r="I12" s="128"/>
      <c r="J12" s="116"/>
    </row>
    <row r="13" spans="1:10" ht="19.899999999999999" customHeight="1" x14ac:dyDescent="0.25">
      <c r="A13" s="118" t="s">
        <v>15</v>
      </c>
      <c r="B13" s="114" t="s">
        <v>16</v>
      </c>
      <c r="C13" s="115">
        <f t="shared" si="0"/>
        <v>0</v>
      </c>
      <c r="D13" s="128">
        <f t="shared" si="0"/>
        <v>0</v>
      </c>
      <c r="E13" s="128"/>
      <c r="F13" s="128"/>
      <c r="G13" s="128"/>
      <c r="H13" s="128"/>
      <c r="I13" s="128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15">
        <f t="shared" si="0"/>
        <v>0</v>
      </c>
      <c r="D14" s="128">
        <f t="shared" si="0"/>
        <v>0</v>
      </c>
      <c r="E14" s="128"/>
      <c r="F14" s="128"/>
      <c r="G14" s="128"/>
      <c r="H14" s="128"/>
      <c r="I14" s="128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15">
        <f t="shared" si="0"/>
        <v>0</v>
      </c>
      <c r="D15" s="128">
        <f t="shared" si="0"/>
        <v>0</v>
      </c>
      <c r="E15" s="128"/>
      <c r="F15" s="128"/>
      <c r="G15" s="128"/>
      <c r="H15" s="128"/>
      <c r="I15" s="128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15">
        <f t="shared" si="0"/>
        <v>0</v>
      </c>
      <c r="D16" s="128">
        <f t="shared" si="0"/>
        <v>0</v>
      </c>
      <c r="E16" s="128"/>
      <c r="F16" s="128"/>
      <c r="G16" s="128"/>
      <c r="H16" s="128"/>
      <c r="I16" s="128"/>
      <c r="J16" s="116"/>
    </row>
    <row r="17" spans="1:10" ht="19.899999999999999" customHeight="1" x14ac:dyDescent="0.25">
      <c r="A17" s="117" t="s">
        <v>27</v>
      </c>
      <c r="B17" s="114" t="s">
        <v>28</v>
      </c>
      <c r="C17" s="115">
        <f t="shared" si="0"/>
        <v>0</v>
      </c>
      <c r="D17" s="128">
        <f t="shared" si="0"/>
        <v>0</v>
      </c>
      <c r="E17" s="128"/>
      <c r="F17" s="128"/>
      <c r="G17" s="128"/>
      <c r="H17" s="128"/>
      <c r="I17" s="128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15">
        <f t="shared" si="0"/>
        <v>0</v>
      </c>
      <c r="D18" s="128">
        <f t="shared" si="0"/>
        <v>0</v>
      </c>
      <c r="E18" s="128"/>
      <c r="F18" s="128"/>
      <c r="G18" s="128"/>
      <c r="H18" s="128"/>
      <c r="I18" s="128"/>
      <c r="J18" s="116"/>
    </row>
    <row r="19" spans="1:10" ht="19.899999999999999" customHeight="1" x14ac:dyDescent="0.25">
      <c r="A19" s="117" t="s">
        <v>143</v>
      </c>
      <c r="B19" s="114"/>
      <c r="C19" s="128">
        <f t="shared" ref="C19:J19" si="1">SUM(C20:C22)</f>
        <v>0</v>
      </c>
      <c r="D19" s="128"/>
      <c r="E19" s="128">
        <f t="shared" si="1"/>
        <v>0</v>
      </c>
      <c r="F19" s="128">
        <f t="shared" si="1"/>
        <v>0</v>
      </c>
      <c r="G19" s="128">
        <f t="shared" si="1"/>
        <v>0</v>
      </c>
      <c r="H19" s="128">
        <f t="shared" si="1"/>
        <v>0</v>
      </c>
      <c r="I19" s="128">
        <f t="shared" si="1"/>
        <v>0</v>
      </c>
      <c r="J19" s="128">
        <f t="shared" si="1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f t="shared" ref="C20:D37" si="2">E20+G20+I20</f>
        <v>0</v>
      </c>
      <c r="D20" s="128">
        <f t="shared" si="2"/>
        <v>0</v>
      </c>
      <c r="E20" s="128"/>
      <c r="F20" s="128"/>
      <c r="G20" s="128"/>
      <c r="H20" s="128"/>
      <c r="I20" s="128"/>
      <c r="J20" s="116"/>
    </row>
    <row r="21" spans="1:10" ht="49.5" customHeight="1" x14ac:dyDescent="0.25">
      <c r="A21" s="410"/>
      <c r="B21" s="120" t="s">
        <v>146</v>
      </c>
      <c r="C21" s="115">
        <f t="shared" si="2"/>
        <v>0</v>
      </c>
      <c r="D21" s="128">
        <f t="shared" si="2"/>
        <v>0</v>
      </c>
      <c r="E21" s="128"/>
      <c r="F21" s="128"/>
      <c r="G21" s="128"/>
      <c r="H21" s="128"/>
      <c r="I21" s="128"/>
      <c r="J21" s="116"/>
    </row>
    <row r="22" spans="1:10" ht="32.450000000000003" customHeight="1" x14ac:dyDescent="0.25">
      <c r="A22" s="411"/>
      <c r="B22" s="120" t="s">
        <v>147</v>
      </c>
      <c r="C22" s="115">
        <f t="shared" si="2"/>
        <v>0</v>
      </c>
      <c r="D22" s="128">
        <f t="shared" si="2"/>
        <v>0</v>
      </c>
      <c r="E22" s="128"/>
      <c r="F22" s="128"/>
      <c r="G22" s="128"/>
      <c r="H22" s="128"/>
      <c r="I22" s="128"/>
      <c r="J22" s="116"/>
    </row>
    <row r="23" spans="1:10" ht="34.15" customHeight="1" x14ac:dyDescent="0.25">
      <c r="A23" s="117" t="s">
        <v>148</v>
      </c>
      <c r="B23" s="120" t="s">
        <v>149</v>
      </c>
      <c r="C23" s="115">
        <f t="shared" si="2"/>
        <v>380</v>
      </c>
      <c r="D23" s="128">
        <f t="shared" si="2"/>
        <v>0</v>
      </c>
      <c r="E23" s="128"/>
      <c r="F23" s="128"/>
      <c r="G23" s="128">
        <v>380</v>
      </c>
      <c r="H23" s="128"/>
      <c r="I23" s="128"/>
      <c r="J23" s="116"/>
    </row>
    <row r="24" spans="1:10" ht="19.899999999999999" customHeight="1" x14ac:dyDescent="0.25">
      <c r="A24" s="118" t="s">
        <v>49</v>
      </c>
      <c r="B24" s="114" t="s">
        <v>50</v>
      </c>
      <c r="C24" s="115">
        <f t="shared" si="2"/>
        <v>0</v>
      </c>
      <c r="D24" s="128">
        <f t="shared" si="2"/>
        <v>0</v>
      </c>
      <c r="E24" s="128"/>
      <c r="F24" s="128"/>
      <c r="G24" s="128"/>
      <c r="H24" s="128"/>
      <c r="I24" s="128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15">
        <f t="shared" si="2"/>
        <v>0</v>
      </c>
      <c r="D25" s="128">
        <f t="shared" si="2"/>
        <v>0</v>
      </c>
      <c r="E25" s="128"/>
      <c r="F25" s="128"/>
      <c r="G25" s="128"/>
      <c r="H25" s="128"/>
      <c r="I25" s="128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15">
        <f t="shared" si="2"/>
        <v>0</v>
      </c>
      <c r="D26" s="128">
        <f t="shared" si="2"/>
        <v>0</v>
      </c>
      <c r="E26" s="128"/>
      <c r="F26" s="128"/>
      <c r="G26" s="128"/>
      <c r="H26" s="128"/>
      <c r="I26" s="128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15">
        <f t="shared" si="2"/>
        <v>0</v>
      </c>
      <c r="D27" s="128">
        <f t="shared" si="2"/>
        <v>0</v>
      </c>
      <c r="E27" s="128"/>
      <c r="F27" s="128"/>
      <c r="G27" s="128"/>
      <c r="H27" s="128"/>
      <c r="I27" s="128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15">
        <f t="shared" si="2"/>
        <v>0</v>
      </c>
      <c r="D28" s="128">
        <f t="shared" si="2"/>
        <v>0</v>
      </c>
      <c r="E28" s="128"/>
      <c r="F28" s="128"/>
      <c r="G28" s="128"/>
      <c r="H28" s="128"/>
      <c r="I28" s="128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15">
        <f t="shared" si="2"/>
        <v>0</v>
      </c>
      <c r="D29" s="128">
        <f t="shared" si="2"/>
        <v>0</v>
      </c>
      <c r="E29" s="128"/>
      <c r="F29" s="128"/>
      <c r="G29" s="128"/>
      <c r="H29" s="128"/>
      <c r="I29" s="128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15">
        <f t="shared" si="2"/>
        <v>0</v>
      </c>
      <c r="D30" s="128">
        <f t="shared" si="2"/>
        <v>0</v>
      </c>
      <c r="E30" s="128"/>
      <c r="F30" s="128"/>
      <c r="G30" s="128"/>
      <c r="H30" s="128"/>
      <c r="I30" s="128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15">
        <f t="shared" si="2"/>
        <v>954</v>
      </c>
      <c r="D31" s="128">
        <f t="shared" si="2"/>
        <v>0</v>
      </c>
      <c r="E31" s="128">
        <v>954</v>
      </c>
      <c r="F31" s="128"/>
      <c r="G31" s="128"/>
      <c r="H31" s="128"/>
      <c r="I31" s="128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15">
        <f t="shared" si="2"/>
        <v>0</v>
      </c>
      <c r="D32" s="128">
        <f t="shared" si="2"/>
        <v>0</v>
      </c>
      <c r="E32" s="128"/>
      <c r="F32" s="128"/>
      <c r="G32" s="128"/>
      <c r="H32" s="128"/>
      <c r="I32" s="128"/>
      <c r="J32" s="116"/>
    </row>
    <row r="33" spans="1:10" ht="19.899999999999999" customHeight="1" x14ac:dyDescent="0.25">
      <c r="A33" s="414"/>
      <c r="B33" s="114" t="s">
        <v>165</v>
      </c>
      <c r="C33" s="115">
        <f t="shared" si="2"/>
        <v>0</v>
      </c>
      <c r="D33" s="128">
        <f t="shared" si="2"/>
        <v>0</v>
      </c>
      <c r="E33" s="128"/>
      <c r="F33" s="128"/>
      <c r="G33" s="128"/>
      <c r="H33" s="128"/>
      <c r="I33" s="128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15">
        <f t="shared" si="2"/>
        <v>0</v>
      </c>
      <c r="D34" s="128">
        <f t="shared" si="2"/>
        <v>0</v>
      </c>
      <c r="E34" s="128"/>
      <c r="F34" s="128"/>
      <c r="G34" s="128"/>
      <c r="H34" s="128"/>
      <c r="I34" s="128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15">
        <f t="shared" si="2"/>
        <v>105</v>
      </c>
      <c r="D35" s="128">
        <f t="shared" si="2"/>
        <v>0</v>
      </c>
      <c r="E35" s="128"/>
      <c r="F35" s="128"/>
      <c r="G35" s="128">
        <v>105</v>
      </c>
      <c r="H35" s="128"/>
      <c r="I35" s="128"/>
      <c r="J35" s="116"/>
    </row>
    <row r="36" spans="1:10" ht="19.899999999999999" customHeight="1" x14ac:dyDescent="0.25">
      <c r="A36" s="117" t="s">
        <v>169</v>
      </c>
      <c r="B36" s="114" t="s">
        <v>170</v>
      </c>
      <c r="C36" s="115">
        <f t="shared" si="2"/>
        <v>0</v>
      </c>
      <c r="D36" s="128">
        <f t="shared" si="2"/>
        <v>0</v>
      </c>
      <c r="E36" s="128"/>
      <c r="F36" s="128"/>
      <c r="G36" s="128"/>
      <c r="H36" s="128"/>
      <c r="I36" s="128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15">
        <f t="shared" si="2"/>
        <v>0</v>
      </c>
      <c r="D37" s="128">
        <f t="shared" si="2"/>
        <v>0</v>
      </c>
      <c r="E37" s="128"/>
      <c r="F37" s="128"/>
      <c r="G37" s="128"/>
      <c r="H37" s="128"/>
      <c r="I37" s="128"/>
      <c r="J37" s="116"/>
    </row>
    <row r="38" spans="1:10" s="126" customFormat="1" ht="31.9" customHeight="1" thickBot="1" x14ac:dyDescent="0.25">
      <c r="A38" s="123" t="s">
        <v>0</v>
      </c>
      <c r="B38" s="124"/>
      <c r="C38" s="129">
        <f t="shared" ref="C38" si="3">SUM(C7:C19)+SUM(C23:C37)</f>
        <v>1505</v>
      </c>
      <c r="D38" s="129">
        <f>SUM(D7:D19)+SUM(D23:D37)</f>
        <v>0</v>
      </c>
      <c r="E38" s="129">
        <f t="shared" ref="E38:J38" si="4">SUM(E7:E19)+SUM(E23:E37)</f>
        <v>954</v>
      </c>
      <c r="F38" s="129">
        <f t="shared" si="4"/>
        <v>0</v>
      </c>
      <c r="G38" s="129">
        <f t="shared" si="4"/>
        <v>551</v>
      </c>
      <c r="H38" s="129">
        <f t="shared" si="4"/>
        <v>0</v>
      </c>
      <c r="I38" s="129">
        <f t="shared" si="4"/>
        <v>0</v>
      </c>
      <c r="J38" s="129">
        <f t="shared" si="4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16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2.5703125" style="111" customWidth="1"/>
    <col min="4" max="4" width="16.28515625" style="111" customWidth="1"/>
    <col min="5" max="5" width="12.28515625" style="111" customWidth="1"/>
    <col min="6" max="6" width="17.7109375" style="70" customWidth="1"/>
    <col min="7" max="7" width="10.5703125" style="70" customWidth="1"/>
    <col min="8" max="8" width="16.7109375" style="70" customWidth="1"/>
    <col min="9" max="9" width="12.85546875" style="70" customWidth="1"/>
    <col min="10" max="10" width="14.28515625" style="111" customWidth="1"/>
    <col min="11" max="234" width="9.140625" style="111"/>
    <col min="235" max="235" width="37.28515625" style="111" customWidth="1"/>
    <col min="236" max="238" width="9.140625" style="111"/>
    <col min="239" max="244" width="9.28515625" style="111" customWidth="1"/>
    <col min="245" max="490" width="9.140625" style="111"/>
    <col min="491" max="491" width="37.28515625" style="111" customWidth="1"/>
    <col min="492" max="494" width="9.140625" style="111"/>
    <col min="495" max="500" width="9.28515625" style="111" customWidth="1"/>
    <col min="501" max="746" width="9.140625" style="111"/>
    <col min="747" max="747" width="37.28515625" style="111" customWidth="1"/>
    <col min="748" max="750" width="9.140625" style="111"/>
    <col min="751" max="756" width="9.28515625" style="111" customWidth="1"/>
    <col min="757" max="1002" width="9.140625" style="111"/>
    <col min="1003" max="1003" width="37.28515625" style="111" customWidth="1"/>
    <col min="1004" max="1006" width="9.140625" style="111"/>
    <col min="1007" max="1012" width="9.28515625" style="111" customWidth="1"/>
    <col min="1013" max="1258" width="9.140625" style="111"/>
    <col min="1259" max="1259" width="37.28515625" style="111" customWidth="1"/>
    <col min="1260" max="1262" width="9.140625" style="111"/>
    <col min="1263" max="1268" width="9.28515625" style="111" customWidth="1"/>
    <col min="1269" max="1514" width="9.140625" style="111"/>
    <col min="1515" max="1515" width="37.28515625" style="111" customWidth="1"/>
    <col min="1516" max="1518" width="9.140625" style="111"/>
    <col min="1519" max="1524" width="9.28515625" style="111" customWidth="1"/>
    <col min="1525" max="1770" width="9.140625" style="111"/>
    <col min="1771" max="1771" width="37.28515625" style="111" customWidth="1"/>
    <col min="1772" max="1774" width="9.140625" style="111"/>
    <col min="1775" max="1780" width="9.28515625" style="111" customWidth="1"/>
    <col min="1781" max="2026" width="9.140625" style="111"/>
    <col min="2027" max="2027" width="37.28515625" style="111" customWidth="1"/>
    <col min="2028" max="2030" width="9.140625" style="111"/>
    <col min="2031" max="2036" width="9.28515625" style="111" customWidth="1"/>
    <col min="2037" max="2282" width="9.140625" style="111"/>
    <col min="2283" max="2283" width="37.28515625" style="111" customWidth="1"/>
    <col min="2284" max="2286" width="9.140625" style="111"/>
    <col min="2287" max="2292" width="9.28515625" style="111" customWidth="1"/>
    <col min="2293" max="2538" width="9.140625" style="111"/>
    <col min="2539" max="2539" width="37.28515625" style="111" customWidth="1"/>
    <col min="2540" max="2542" width="9.140625" style="111"/>
    <col min="2543" max="2548" width="9.28515625" style="111" customWidth="1"/>
    <col min="2549" max="2794" width="9.140625" style="111"/>
    <col min="2795" max="2795" width="37.28515625" style="111" customWidth="1"/>
    <col min="2796" max="2798" width="9.140625" style="111"/>
    <col min="2799" max="2804" width="9.28515625" style="111" customWidth="1"/>
    <col min="2805" max="3050" width="9.140625" style="111"/>
    <col min="3051" max="3051" width="37.28515625" style="111" customWidth="1"/>
    <col min="3052" max="3054" width="9.140625" style="111"/>
    <col min="3055" max="3060" width="9.28515625" style="111" customWidth="1"/>
    <col min="3061" max="3306" width="9.140625" style="111"/>
    <col min="3307" max="3307" width="37.28515625" style="111" customWidth="1"/>
    <col min="3308" max="3310" width="9.140625" style="111"/>
    <col min="3311" max="3316" width="9.28515625" style="111" customWidth="1"/>
    <col min="3317" max="3562" width="9.140625" style="111"/>
    <col min="3563" max="3563" width="37.28515625" style="111" customWidth="1"/>
    <col min="3564" max="3566" width="9.140625" style="111"/>
    <col min="3567" max="3572" width="9.28515625" style="111" customWidth="1"/>
    <col min="3573" max="3818" width="9.140625" style="111"/>
    <col min="3819" max="3819" width="37.28515625" style="111" customWidth="1"/>
    <col min="3820" max="3822" width="9.140625" style="111"/>
    <col min="3823" max="3828" width="9.28515625" style="111" customWidth="1"/>
    <col min="3829" max="4074" width="9.140625" style="111"/>
    <col min="4075" max="4075" width="37.28515625" style="111" customWidth="1"/>
    <col min="4076" max="4078" width="9.140625" style="111"/>
    <col min="4079" max="4084" width="9.28515625" style="111" customWidth="1"/>
    <col min="4085" max="4330" width="9.140625" style="111"/>
    <col min="4331" max="4331" width="37.28515625" style="111" customWidth="1"/>
    <col min="4332" max="4334" width="9.140625" style="111"/>
    <col min="4335" max="4340" width="9.28515625" style="111" customWidth="1"/>
    <col min="4341" max="4586" width="9.140625" style="111"/>
    <col min="4587" max="4587" width="37.28515625" style="111" customWidth="1"/>
    <col min="4588" max="4590" width="9.140625" style="111"/>
    <col min="4591" max="4596" width="9.28515625" style="111" customWidth="1"/>
    <col min="4597" max="4842" width="9.140625" style="111"/>
    <col min="4843" max="4843" width="37.28515625" style="111" customWidth="1"/>
    <col min="4844" max="4846" width="9.140625" style="111"/>
    <col min="4847" max="4852" width="9.28515625" style="111" customWidth="1"/>
    <col min="4853" max="5098" width="9.140625" style="111"/>
    <col min="5099" max="5099" width="37.28515625" style="111" customWidth="1"/>
    <col min="5100" max="5102" width="9.140625" style="111"/>
    <col min="5103" max="5108" width="9.28515625" style="111" customWidth="1"/>
    <col min="5109" max="5354" width="9.140625" style="111"/>
    <col min="5355" max="5355" width="37.28515625" style="111" customWidth="1"/>
    <col min="5356" max="5358" width="9.140625" style="111"/>
    <col min="5359" max="5364" width="9.28515625" style="111" customWidth="1"/>
    <col min="5365" max="5610" width="9.140625" style="111"/>
    <col min="5611" max="5611" width="37.28515625" style="111" customWidth="1"/>
    <col min="5612" max="5614" width="9.140625" style="111"/>
    <col min="5615" max="5620" width="9.28515625" style="111" customWidth="1"/>
    <col min="5621" max="5866" width="9.140625" style="111"/>
    <col min="5867" max="5867" width="37.28515625" style="111" customWidth="1"/>
    <col min="5868" max="5870" width="9.140625" style="111"/>
    <col min="5871" max="5876" width="9.28515625" style="111" customWidth="1"/>
    <col min="5877" max="6122" width="9.140625" style="111"/>
    <col min="6123" max="6123" width="37.28515625" style="111" customWidth="1"/>
    <col min="6124" max="6126" width="9.140625" style="111"/>
    <col min="6127" max="6132" width="9.28515625" style="111" customWidth="1"/>
    <col min="6133" max="6378" width="9.140625" style="111"/>
    <col min="6379" max="6379" width="37.28515625" style="111" customWidth="1"/>
    <col min="6380" max="6382" width="9.140625" style="111"/>
    <col min="6383" max="6388" width="9.28515625" style="111" customWidth="1"/>
    <col min="6389" max="6634" width="9.140625" style="111"/>
    <col min="6635" max="6635" width="37.28515625" style="111" customWidth="1"/>
    <col min="6636" max="6638" width="9.140625" style="111"/>
    <col min="6639" max="6644" width="9.28515625" style="111" customWidth="1"/>
    <col min="6645" max="6890" width="9.140625" style="111"/>
    <col min="6891" max="6891" width="37.28515625" style="111" customWidth="1"/>
    <col min="6892" max="6894" width="9.140625" style="111"/>
    <col min="6895" max="6900" width="9.28515625" style="111" customWidth="1"/>
    <col min="6901" max="7146" width="9.140625" style="111"/>
    <col min="7147" max="7147" width="37.28515625" style="111" customWidth="1"/>
    <col min="7148" max="7150" width="9.140625" style="111"/>
    <col min="7151" max="7156" width="9.28515625" style="111" customWidth="1"/>
    <col min="7157" max="7402" width="9.140625" style="111"/>
    <col min="7403" max="7403" width="37.28515625" style="111" customWidth="1"/>
    <col min="7404" max="7406" width="9.140625" style="111"/>
    <col min="7407" max="7412" width="9.28515625" style="111" customWidth="1"/>
    <col min="7413" max="7658" width="9.140625" style="111"/>
    <col min="7659" max="7659" width="37.28515625" style="111" customWidth="1"/>
    <col min="7660" max="7662" width="9.140625" style="111"/>
    <col min="7663" max="7668" width="9.28515625" style="111" customWidth="1"/>
    <col min="7669" max="7914" width="9.140625" style="111"/>
    <col min="7915" max="7915" width="37.28515625" style="111" customWidth="1"/>
    <col min="7916" max="7918" width="9.140625" style="111"/>
    <col min="7919" max="7924" width="9.28515625" style="111" customWidth="1"/>
    <col min="7925" max="8170" width="9.140625" style="111"/>
    <col min="8171" max="8171" width="37.28515625" style="111" customWidth="1"/>
    <col min="8172" max="8174" width="9.140625" style="111"/>
    <col min="8175" max="8180" width="9.28515625" style="111" customWidth="1"/>
    <col min="8181" max="8426" width="9.140625" style="111"/>
    <col min="8427" max="8427" width="37.28515625" style="111" customWidth="1"/>
    <col min="8428" max="8430" width="9.140625" style="111"/>
    <col min="8431" max="8436" width="9.28515625" style="111" customWidth="1"/>
    <col min="8437" max="8682" width="9.140625" style="111"/>
    <col min="8683" max="8683" width="37.28515625" style="111" customWidth="1"/>
    <col min="8684" max="8686" width="9.140625" style="111"/>
    <col min="8687" max="8692" width="9.28515625" style="111" customWidth="1"/>
    <col min="8693" max="8938" width="9.140625" style="111"/>
    <col min="8939" max="8939" width="37.28515625" style="111" customWidth="1"/>
    <col min="8940" max="8942" width="9.140625" style="111"/>
    <col min="8943" max="8948" width="9.28515625" style="111" customWidth="1"/>
    <col min="8949" max="9194" width="9.140625" style="111"/>
    <col min="9195" max="9195" width="37.28515625" style="111" customWidth="1"/>
    <col min="9196" max="9198" width="9.140625" style="111"/>
    <col min="9199" max="9204" width="9.28515625" style="111" customWidth="1"/>
    <col min="9205" max="9450" width="9.140625" style="111"/>
    <col min="9451" max="9451" width="37.28515625" style="111" customWidth="1"/>
    <col min="9452" max="9454" width="9.140625" style="111"/>
    <col min="9455" max="9460" width="9.28515625" style="111" customWidth="1"/>
    <col min="9461" max="9706" width="9.140625" style="111"/>
    <col min="9707" max="9707" width="37.28515625" style="111" customWidth="1"/>
    <col min="9708" max="9710" width="9.140625" style="111"/>
    <col min="9711" max="9716" width="9.28515625" style="111" customWidth="1"/>
    <col min="9717" max="9962" width="9.140625" style="111"/>
    <col min="9963" max="9963" width="37.28515625" style="111" customWidth="1"/>
    <col min="9964" max="9966" width="9.140625" style="111"/>
    <col min="9967" max="9972" width="9.28515625" style="111" customWidth="1"/>
    <col min="9973" max="10218" width="9.140625" style="111"/>
    <col min="10219" max="10219" width="37.28515625" style="111" customWidth="1"/>
    <col min="10220" max="10222" width="9.140625" style="111"/>
    <col min="10223" max="10228" width="9.28515625" style="111" customWidth="1"/>
    <col min="10229" max="10474" width="9.140625" style="111"/>
    <col min="10475" max="10475" width="37.28515625" style="111" customWidth="1"/>
    <col min="10476" max="10478" width="9.140625" style="111"/>
    <col min="10479" max="10484" width="9.28515625" style="111" customWidth="1"/>
    <col min="10485" max="10730" width="9.140625" style="111"/>
    <col min="10731" max="10731" width="37.28515625" style="111" customWidth="1"/>
    <col min="10732" max="10734" width="9.140625" style="111"/>
    <col min="10735" max="10740" width="9.28515625" style="111" customWidth="1"/>
    <col min="10741" max="10986" width="9.140625" style="111"/>
    <col min="10987" max="10987" width="37.28515625" style="111" customWidth="1"/>
    <col min="10988" max="10990" width="9.140625" style="111"/>
    <col min="10991" max="10996" width="9.28515625" style="111" customWidth="1"/>
    <col min="10997" max="11242" width="9.140625" style="111"/>
    <col min="11243" max="11243" width="37.28515625" style="111" customWidth="1"/>
    <col min="11244" max="11246" width="9.140625" style="111"/>
    <col min="11247" max="11252" width="9.28515625" style="111" customWidth="1"/>
    <col min="11253" max="11498" width="9.140625" style="111"/>
    <col min="11499" max="11499" width="37.28515625" style="111" customWidth="1"/>
    <col min="11500" max="11502" width="9.140625" style="111"/>
    <col min="11503" max="11508" width="9.28515625" style="111" customWidth="1"/>
    <col min="11509" max="11754" width="9.140625" style="111"/>
    <col min="11755" max="11755" width="37.28515625" style="111" customWidth="1"/>
    <col min="11756" max="11758" width="9.140625" style="111"/>
    <col min="11759" max="11764" width="9.28515625" style="111" customWidth="1"/>
    <col min="11765" max="12010" width="9.140625" style="111"/>
    <col min="12011" max="12011" width="37.28515625" style="111" customWidth="1"/>
    <col min="12012" max="12014" width="9.140625" style="111"/>
    <col min="12015" max="12020" width="9.28515625" style="111" customWidth="1"/>
    <col min="12021" max="12266" width="9.140625" style="111"/>
    <col min="12267" max="12267" width="37.28515625" style="111" customWidth="1"/>
    <col min="12268" max="12270" width="9.140625" style="111"/>
    <col min="12271" max="12276" width="9.28515625" style="111" customWidth="1"/>
    <col min="12277" max="12522" width="9.140625" style="111"/>
    <col min="12523" max="12523" width="37.28515625" style="111" customWidth="1"/>
    <col min="12524" max="12526" width="9.140625" style="111"/>
    <col min="12527" max="12532" width="9.28515625" style="111" customWidth="1"/>
    <col min="12533" max="12778" width="9.140625" style="111"/>
    <col min="12779" max="12779" width="37.28515625" style="111" customWidth="1"/>
    <col min="12780" max="12782" width="9.140625" style="111"/>
    <col min="12783" max="12788" width="9.28515625" style="111" customWidth="1"/>
    <col min="12789" max="13034" width="9.140625" style="111"/>
    <col min="13035" max="13035" width="37.28515625" style="111" customWidth="1"/>
    <col min="13036" max="13038" width="9.140625" style="111"/>
    <col min="13039" max="13044" width="9.28515625" style="111" customWidth="1"/>
    <col min="13045" max="13290" width="9.140625" style="111"/>
    <col min="13291" max="13291" width="37.28515625" style="111" customWidth="1"/>
    <col min="13292" max="13294" width="9.140625" style="111"/>
    <col min="13295" max="13300" width="9.28515625" style="111" customWidth="1"/>
    <col min="13301" max="13546" width="9.140625" style="111"/>
    <col min="13547" max="13547" width="37.28515625" style="111" customWidth="1"/>
    <col min="13548" max="13550" width="9.140625" style="111"/>
    <col min="13551" max="13556" width="9.28515625" style="111" customWidth="1"/>
    <col min="13557" max="13802" width="9.140625" style="111"/>
    <col min="13803" max="13803" width="37.28515625" style="111" customWidth="1"/>
    <col min="13804" max="13806" width="9.140625" style="111"/>
    <col min="13807" max="13812" width="9.28515625" style="111" customWidth="1"/>
    <col min="13813" max="14058" width="9.140625" style="111"/>
    <col min="14059" max="14059" width="37.28515625" style="111" customWidth="1"/>
    <col min="14060" max="14062" width="9.140625" style="111"/>
    <col min="14063" max="14068" width="9.28515625" style="111" customWidth="1"/>
    <col min="14069" max="14314" width="9.140625" style="111"/>
    <col min="14315" max="14315" width="37.28515625" style="111" customWidth="1"/>
    <col min="14316" max="14318" width="9.140625" style="111"/>
    <col min="14319" max="14324" width="9.28515625" style="111" customWidth="1"/>
    <col min="14325" max="14570" width="9.140625" style="111"/>
    <col min="14571" max="14571" width="37.28515625" style="111" customWidth="1"/>
    <col min="14572" max="14574" width="9.140625" style="111"/>
    <col min="14575" max="14580" width="9.28515625" style="111" customWidth="1"/>
    <col min="14581" max="14826" width="9.140625" style="111"/>
    <col min="14827" max="14827" width="37.28515625" style="111" customWidth="1"/>
    <col min="14828" max="14830" width="9.140625" style="111"/>
    <col min="14831" max="14836" width="9.28515625" style="111" customWidth="1"/>
    <col min="14837" max="15082" width="9.140625" style="111"/>
    <col min="15083" max="15083" width="37.28515625" style="111" customWidth="1"/>
    <col min="15084" max="15086" width="9.140625" style="111"/>
    <col min="15087" max="15092" width="9.28515625" style="111" customWidth="1"/>
    <col min="15093" max="15338" width="9.140625" style="111"/>
    <col min="15339" max="15339" width="37.28515625" style="111" customWidth="1"/>
    <col min="15340" max="15342" width="9.140625" style="111"/>
    <col min="15343" max="15348" width="9.28515625" style="111" customWidth="1"/>
    <col min="15349" max="15594" width="9.140625" style="111"/>
    <col min="15595" max="15595" width="37.28515625" style="111" customWidth="1"/>
    <col min="15596" max="15598" width="9.140625" style="111"/>
    <col min="15599" max="15604" width="9.28515625" style="111" customWidth="1"/>
    <col min="15605" max="15850" width="9.140625" style="111"/>
    <col min="15851" max="15851" width="37.28515625" style="111" customWidth="1"/>
    <col min="15852" max="15854" width="9.140625" style="111"/>
    <col min="15855" max="15860" width="9.28515625" style="111" customWidth="1"/>
    <col min="15861" max="16106" width="9.140625" style="111"/>
    <col min="16107" max="16107" width="37.28515625" style="111" customWidth="1"/>
    <col min="16108" max="16110" width="9.140625" style="111"/>
    <col min="16111" max="16116" width="9.28515625" style="111" customWidth="1"/>
    <col min="16117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  <c r="I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  <c r="I2" s="112"/>
    </row>
    <row r="3" spans="1:10" ht="15.6" customHeight="1" thickBot="1" x14ac:dyDescent="0.3">
      <c r="A3" s="3" t="s">
        <v>173</v>
      </c>
      <c r="B3" s="3"/>
      <c r="F3" s="111"/>
      <c r="G3" s="111"/>
      <c r="H3" s="111"/>
      <c r="I3" s="111"/>
    </row>
    <row r="4" spans="1:10" ht="25.15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39.6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7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09" t="s">
        <v>125</v>
      </c>
      <c r="B7" s="114" t="s">
        <v>126</v>
      </c>
      <c r="C7" s="115">
        <f>E7+G7+I7</f>
        <v>205</v>
      </c>
      <c r="D7" s="115">
        <f>F7+H7+J7</f>
        <v>0</v>
      </c>
      <c r="E7" s="115"/>
      <c r="F7" s="115"/>
      <c r="G7" s="115"/>
      <c r="H7" s="115"/>
      <c r="I7" s="115">
        <v>205</v>
      </c>
      <c r="J7" s="116"/>
    </row>
    <row r="8" spans="1:10" ht="19.899999999999999" customHeight="1" x14ac:dyDescent="0.25">
      <c r="A8" s="410"/>
      <c r="B8" s="114" t="s">
        <v>127</v>
      </c>
      <c r="C8" s="115">
        <f t="shared" ref="C8:D18" si="0">E8+G8+I8</f>
        <v>15</v>
      </c>
      <c r="D8" s="115">
        <f t="shared" si="0"/>
        <v>0</v>
      </c>
      <c r="E8" s="115"/>
      <c r="F8" s="115"/>
      <c r="G8" s="115"/>
      <c r="H8" s="115"/>
      <c r="I8" s="115">
        <v>15</v>
      </c>
      <c r="J8" s="115"/>
    </row>
    <row r="9" spans="1:10" ht="49.9" customHeight="1" x14ac:dyDescent="0.25">
      <c r="A9" s="411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15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15"/>
      <c r="I10" s="115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1"/>
      <c r="H11" s="115"/>
      <c r="I11" s="115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15"/>
      <c r="I12" s="115"/>
      <c r="J12" s="116"/>
    </row>
    <row r="13" spans="1:10" ht="19.899999999999999" customHeight="1" x14ac:dyDescent="0.25">
      <c r="A13" s="118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15"/>
      <c r="I13" s="115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15"/>
      <c r="I14" s="115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15"/>
      <c r="I15" s="115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15"/>
      <c r="I16" s="115"/>
      <c r="J16" s="116"/>
    </row>
    <row r="17" spans="1:10" ht="19.899999999999999" customHeight="1" x14ac:dyDescent="0.25">
      <c r="A17" s="117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15"/>
      <c r="I17" s="115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15"/>
      <c r="I18" s="115"/>
      <c r="J18" s="116"/>
    </row>
    <row r="19" spans="1:10" ht="19.899999999999999" customHeight="1" x14ac:dyDescent="0.25">
      <c r="A19" s="117" t="s">
        <v>143</v>
      </c>
      <c r="B19" s="114"/>
      <c r="C19" s="115">
        <f t="shared" ref="C19:J19" si="1">SUM(C20:C22)</f>
        <v>0</v>
      </c>
      <c r="D19" s="115"/>
      <c r="E19" s="115">
        <f t="shared" ref="E19" si="2">SUM(E20:E22)</f>
        <v>0</v>
      </c>
      <c r="F19" s="115">
        <f t="shared" si="1"/>
        <v>0</v>
      </c>
      <c r="G19" s="115">
        <f t="shared" si="1"/>
        <v>0</v>
      </c>
      <c r="H19" s="115">
        <f t="shared" si="1"/>
        <v>0</v>
      </c>
      <c r="I19" s="115">
        <f t="shared" si="1"/>
        <v>0</v>
      </c>
      <c r="J19" s="115">
        <f t="shared" si="1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f t="shared" ref="C20:D37" si="3">E20+G20+I20</f>
        <v>0</v>
      </c>
      <c r="D20" s="115">
        <f t="shared" si="3"/>
        <v>0</v>
      </c>
      <c r="E20" s="115"/>
      <c r="F20" s="115"/>
      <c r="G20" s="115"/>
      <c r="H20" s="115"/>
      <c r="I20" s="115"/>
      <c r="J20" s="116"/>
    </row>
    <row r="21" spans="1:10" ht="49.5" customHeight="1" x14ac:dyDescent="0.25">
      <c r="A21" s="410"/>
      <c r="B21" s="120" t="s">
        <v>146</v>
      </c>
      <c r="C21" s="115">
        <f t="shared" si="3"/>
        <v>0</v>
      </c>
      <c r="D21" s="115">
        <f t="shared" si="3"/>
        <v>0</v>
      </c>
      <c r="E21" s="115"/>
      <c r="F21" s="115"/>
      <c r="G21" s="115"/>
      <c r="H21" s="115"/>
      <c r="I21" s="115"/>
      <c r="J21" s="116"/>
    </row>
    <row r="22" spans="1:10" ht="32.450000000000003" customHeight="1" x14ac:dyDescent="0.25">
      <c r="A22" s="411"/>
      <c r="B22" s="120" t="s">
        <v>147</v>
      </c>
      <c r="C22" s="115">
        <f t="shared" si="3"/>
        <v>0</v>
      </c>
      <c r="D22" s="115">
        <f t="shared" si="3"/>
        <v>0</v>
      </c>
      <c r="E22" s="115"/>
      <c r="F22" s="115"/>
      <c r="G22" s="115"/>
      <c r="H22" s="115"/>
      <c r="I22" s="115"/>
      <c r="J22" s="116"/>
    </row>
    <row r="23" spans="1:10" ht="34.15" customHeight="1" x14ac:dyDescent="0.25">
      <c r="A23" s="117" t="s">
        <v>148</v>
      </c>
      <c r="B23" s="120" t="s">
        <v>149</v>
      </c>
      <c r="C23" s="115">
        <f t="shared" si="3"/>
        <v>0</v>
      </c>
      <c r="D23" s="115">
        <f t="shared" si="3"/>
        <v>0</v>
      </c>
      <c r="E23" s="115"/>
      <c r="F23" s="115"/>
      <c r="G23" s="115"/>
      <c r="H23" s="115"/>
      <c r="I23" s="115"/>
      <c r="J23" s="116"/>
    </row>
    <row r="24" spans="1:10" ht="19.899999999999999" customHeight="1" x14ac:dyDescent="0.25">
      <c r="A24" s="118" t="s">
        <v>49</v>
      </c>
      <c r="B24" s="114" t="s">
        <v>50</v>
      </c>
      <c r="C24" s="115">
        <f t="shared" si="3"/>
        <v>0</v>
      </c>
      <c r="D24" s="115">
        <f t="shared" si="3"/>
        <v>0</v>
      </c>
      <c r="E24" s="115"/>
      <c r="F24" s="115"/>
      <c r="G24" s="115"/>
      <c r="H24" s="115"/>
      <c r="I24" s="115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15">
        <f t="shared" si="3"/>
        <v>0</v>
      </c>
      <c r="D25" s="115">
        <f t="shared" si="3"/>
        <v>0</v>
      </c>
      <c r="E25" s="115"/>
      <c r="F25" s="115"/>
      <c r="G25" s="115"/>
      <c r="H25" s="115"/>
      <c r="I25" s="115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15">
        <f t="shared" si="3"/>
        <v>0</v>
      </c>
      <c r="D26" s="115">
        <f t="shared" si="3"/>
        <v>0</v>
      </c>
      <c r="E26" s="115"/>
      <c r="F26" s="115"/>
      <c r="G26" s="115"/>
      <c r="H26" s="115"/>
      <c r="I26" s="115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15">
        <f t="shared" si="3"/>
        <v>0</v>
      </c>
      <c r="D27" s="115">
        <f t="shared" si="3"/>
        <v>0</v>
      </c>
      <c r="E27" s="115"/>
      <c r="F27" s="115"/>
      <c r="G27" s="115"/>
      <c r="H27" s="115"/>
      <c r="I27" s="115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15">
        <f t="shared" si="3"/>
        <v>0</v>
      </c>
      <c r="D28" s="115">
        <f t="shared" si="3"/>
        <v>0</v>
      </c>
      <c r="E28" s="115"/>
      <c r="F28" s="115"/>
      <c r="G28" s="115"/>
      <c r="H28" s="115"/>
      <c r="I28" s="115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15">
        <f t="shared" si="3"/>
        <v>0</v>
      </c>
      <c r="D29" s="115">
        <f t="shared" si="3"/>
        <v>0</v>
      </c>
      <c r="E29" s="115"/>
      <c r="F29" s="115"/>
      <c r="G29" s="115"/>
      <c r="H29" s="115"/>
      <c r="I29" s="115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15">
        <f t="shared" si="3"/>
        <v>0</v>
      </c>
      <c r="D30" s="115">
        <f t="shared" si="3"/>
        <v>0</v>
      </c>
      <c r="E30" s="115"/>
      <c r="F30" s="115"/>
      <c r="G30" s="115"/>
      <c r="H30" s="115"/>
      <c r="I30" s="115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15">
        <f t="shared" si="3"/>
        <v>420</v>
      </c>
      <c r="D31" s="115">
        <f t="shared" si="3"/>
        <v>0</v>
      </c>
      <c r="E31" s="115"/>
      <c r="F31" s="115"/>
      <c r="G31" s="115"/>
      <c r="H31" s="115"/>
      <c r="I31" s="115">
        <v>420</v>
      </c>
      <c r="J31" s="116"/>
    </row>
    <row r="32" spans="1:10" ht="19.899999999999999" customHeight="1" x14ac:dyDescent="0.25">
      <c r="A32" s="413" t="s">
        <v>163</v>
      </c>
      <c r="B32" s="114" t="s">
        <v>164</v>
      </c>
      <c r="C32" s="115">
        <f t="shared" si="3"/>
        <v>0</v>
      </c>
      <c r="D32" s="115">
        <f t="shared" si="3"/>
        <v>0</v>
      </c>
      <c r="E32" s="115"/>
      <c r="F32" s="115"/>
      <c r="G32" s="115"/>
      <c r="H32" s="115"/>
      <c r="I32" s="115"/>
      <c r="J32" s="116"/>
    </row>
    <row r="33" spans="1:10" ht="19.899999999999999" customHeight="1" x14ac:dyDescent="0.25">
      <c r="A33" s="414"/>
      <c r="B33" s="114" t="s">
        <v>165</v>
      </c>
      <c r="C33" s="115">
        <f t="shared" si="3"/>
        <v>0</v>
      </c>
      <c r="D33" s="115">
        <f t="shared" si="3"/>
        <v>0</v>
      </c>
      <c r="E33" s="115"/>
      <c r="F33" s="115"/>
      <c r="G33" s="115"/>
      <c r="H33" s="115"/>
      <c r="I33" s="115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15">
        <f t="shared" si="3"/>
        <v>0</v>
      </c>
      <c r="D34" s="115">
        <f t="shared" si="3"/>
        <v>0</v>
      </c>
      <c r="E34" s="115"/>
      <c r="F34" s="115"/>
      <c r="G34" s="115"/>
      <c r="H34" s="115"/>
      <c r="I34" s="115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15">
        <f t="shared" si="3"/>
        <v>310</v>
      </c>
      <c r="D35" s="115">
        <f t="shared" si="3"/>
        <v>0</v>
      </c>
      <c r="E35" s="115"/>
      <c r="F35" s="115"/>
      <c r="G35" s="115"/>
      <c r="H35" s="115"/>
      <c r="I35" s="115">
        <v>310</v>
      </c>
      <c r="J35" s="116"/>
    </row>
    <row r="36" spans="1:10" ht="19.899999999999999" customHeight="1" x14ac:dyDescent="0.25">
      <c r="A36" s="117" t="s">
        <v>169</v>
      </c>
      <c r="B36" s="114" t="s">
        <v>170</v>
      </c>
      <c r="C36" s="115">
        <f t="shared" si="3"/>
        <v>0</v>
      </c>
      <c r="D36" s="115">
        <f t="shared" si="3"/>
        <v>0</v>
      </c>
      <c r="E36" s="115"/>
      <c r="F36" s="115"/>
      <c r="G36" s="115"/>
      <c r="H36" s="115"/>
      <c r="I36" s="115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15">
        <f t="shared" si="3"/>
        <v>63</v>
      </c>
      <c r="D37" s="115">
        <f t="shared" si="3"/>
        <v>0</v>
      </c>
      <c r="E37" s="115">
        <v>63</v>
      </c>
      <c r="F37" s="115"/>
      <c r="G37" s="115"/>
      <c r="H37" s="115"/>
      <c r="I37" s="115"/>
      <c r="J37" s="116"/>
    </row>
    <row r="38" spans="1:10" s="126" customFormat="1" ht="31.9" customHeight="1" thickBot="1" x14ac:dyDescent="0.25">
      <c r="A38" s="123" t="s">
        <v>0</v>
      </c>
      <c r="B38" s="124"/>
      <c r="C38" s="125">
        <f t="shared" ref="C38" si="4">SUM(C7:C19)+SUM(C23:C37)</f>
        <v>1013</v>
      </c>
      <c r="D38" s="125">
        <f>SUM(D7:D19)+SUM(D23:D37)</f>
        <v>0</v>
      </c>
      <c r="E38" s="125">
        <f t="shared" ref="E38:J38" si="5">SUM(E7:E19)+SUM(E23:E37)</f>
        <v>63</v>
      </c>
      <c r="F38" s="125">
        <f t="shared" si="5"/>
        <v>0</v>
      </c>
      <c r="G38" s="125">
        <f t="shared" si="5"/>
        <v>0</v>
      </c>
      <c r="H38" s="125">
        <f t="shared" si="5"/>
        <v>0</v>
      </c>
      <c r="I38" s="125">
        <f t="shared" si="5"/>
        <v>950</v>
      </c>
      <c r="J38" s="125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25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2.5703125" style="111" customWidth="1"/>
    <col min="3" max="3" width="13.42578125" style="111" customWidth="1"/>
    <col min="4" max="4" width="16.28515625" style="111" customWidth="1"/>
    <col min="5" max="5" width="11.7109375" style="111" customWidth="1"/>
    <col min="6" max="6" width="17.7109375" style="70" customWidth="1"/>
    <col min="7" max="7" width="12.28515625" style="70" customWidth="1"/>
    <col min="8" max="8" width="18" style="70" customWidth="1"/>
    <col min="9" max="9" width="10.85546875" style="70" customWidth="1"/>
    <col min="10" max="10" width="14.28515625" style="111" customWidth="1"/>
    <col min="11" max="233" width="9.140625" style="111"/>
    <col min="234" max="234" width="31.5703125" style="111" customWidth="1"/>
    <col min="235" max="235" width="32.5703125" style="111" customWidth="1"/>
    <col min="236" max="236" width="9.140625" style="111"/>
    <col min="237" max="237" width="7.42578125" style="111" customWidth="1"/>
    <col min="238" max="238" width="7.140625" style="111" customWidth="1"/>
    <col min="239" max="241" width="0" style="111" hidden="1" customWidth="1"/>
    <col min="242" max="242" width="9.28515625" style="111" customWidth="1"/>
    <col min="243" max="244" width="6.7109375" style="111" customWidth="1"/>
    <col min="245" max="245" width="6.28515625" style="111" customWidth="1"/>
    <col min="246" max="247" width="5.5703125" style="111" customWidth="1"/>
    <col min="248" max="250" width="0" style="111" hidden="1" customWidth="1"/>
    <col min="251" max="489" width="9.140625" style="111"/>
    <col min="490" max="490" width="31.5703125" style="111" customWidth="1"/>
    <col min="491" max="491" width="32.5703125" style="111" customWidth="1"/>
    <col min="492" max="492" width="9.140625" style="111"/>
    <col min="493" max="493" width="7.42578125" style="111" customWidth="1"/>
    <col min="494" max="494" width="7.140625" style="111" customWidth="1"/>
    <col min="495" max="497" width="0" style="111" hidden="1" customWidth="1"/>
    <col min="498" max="498" width="9.28515625" style="111" customWidth="1"/>
    <col min="499" max="500" width="6.7109375" style="111" customWidth="1"/>
    <col min="501" max="501" width="6.28515625" style="111" customWidth="1"/>
    <col min="502" max="503" width="5.5703125" style="111" customWidth="1"/>
    <col min="504" max="506" width="0" style="111" hidden="1" customWidth="1"/>
    <col min="507" max="745" width="9.140625" style="111"/>
    <col min="746" max="746" width="31.5703125" style="111" customWidth="1"/>
    <col min="747" max="747" width="32.5703125" style="111" customWidth="1"/>
    <col min="748" max="748" width="9.140625" style="111"/>
    <col min="749" max="749" width="7.42578125" style="111" customWidth="1"/>
    <col min="750" max="750" width="7.140625" style="111" customWidth="1"/>
    <col min="751" max="753" width="0" style="111" hidden="1" customWidth="1"/>
    <col min="754" max="754" width="9.28515625" style="111" customWidth="1"/>
    <col min="755" max="756" width="6.7109375" style="111" customWidth="1"/>
    <col min="757" max="757" width="6.28515625" style="111" customWidth="1"/>
    <col min="758" max="759" width="5.5703125" style="111" customWidth="1"/>
    <col min="760" max="762" width="0" style="111" hidden="1" customWidth="1"/>
    <col min="763" max="1001" width="9.140625" style="111"/>
    <col min="1002" max="1002" width="31.5703125" style="111" customWidth="1"/>
    <col min="1003" max="1003" width="32.5703125" style="111" customWidth="1"/>
    <col min="1004" max="1004" width="9.140625" style="111"/>
    <col min="1005" max="1005" width="7.42578125" style="111" customWidth="1"/>
    <col min="1006" max="1006" width="7.140625" style="111" customWidth="1"/>
    <col min="1007" max="1009" width="0" style="111" hidden="1" customWidth="1"/>
    <col min="1010" max="1010" width="9.28515625" style="111" customWidth="1"/>
    <col min="1011" max="1012" width="6.7109375" style="111" customWidth="1"/>
    <col min="1013" max="1013" width="6.28515625" style="111" customWidth="1"/>
    <col min="1014" max="1015" width="5.5703125" style="111" customWidth="1"/>
    <col min="1016" max="1018" width="0" style="111" hidden="1" customWidth="1"/>
    <col min="1019" max="1257" width="9.140625" style="111"/>
    <col min="1258" max="1258" width="31.5703125" style="111" customWidth="1"/>
    <col min="1259" max="1259" width="32.5703125" style="111" customWidth="1"/>
    <col min="1260" max="1260" width="9.140625" style="111"/>
    <col min="1261" max="1261" width="7.42578125" style="111" customWidth="1"/>
    <col min="1262" max="1262" width="7.140625" style="111" customWidth="1"/>
    <col min="1263" max="1265" width="0" style="111" hidden="1" customWidth="1"/>
    <col min="1266" max="1266" width="9.28515625" style="111" customWidth="1"/>
    <col min="1267" max="1268" width="6.7109375" style="111" customWidth="1"/>
    <col min="1269" max="1269" width="6.28515625" style="111" customWidth="1"/>
    <col min="1270" max="1271" width="5.5703125" style="111" customWidth="1"/>
    <col min="1272" max="1274" width="0" style="111" hidden="1" customWidth="1"/>
    <col min="1275" max="1513" width="9.140625" style="111"/>
    <col min="1514" max="1514" width="31.5703125" style="111" customWidth="1"/>
    <col min="1515" max="1515" width="32.5703125" style="111" customWidth="1"/>
    <col min="1516" max="1516" width="9.140625" style="111"/>
    <col min="1517" max="1517" width="7.42578125" style="111" customWidth="1"/>
    <col min="1518" max="1518" width="7.140625" style="111" customWidth="1"/>
    <col min="1519" max="1521" width="0" style="111" hidden="1" customWidth="1"/>
    <col min="1522" max="1522" width="9.28515625" style="111" customWidth="1"/>
    <col min="1523" max="1524" width="6.7109375" style="111" customWidth="1"/>
    <col min="1525" max="1525" width="6.28515625" style="111" customWidth="1"/>
    <col min="1526" max="1527" width="5.5703125" style="111" customWidth="1"/>
    <col min="1528" max="1530" width="0" style="111" hidden="1" customWidth="1"/>
    <col min="1531" max="1769" width="9.140625" style="111"/>
    <col min="1770" max="1770" width="31.5703125" style="111" customWidth="1"/>
    <col min="1771" max="1771" width="32.5703125" style="111" customWidth="1"/>
    <col min="1772" max="1772" width="9.140625" style="111"/>
    <col min="1773" max="1773" width="7.42578125" style="111" customWidth="1"/>
    <col min="1774" max="1774" width="7.140625" style="111" customWidth="1"/>
    <col min="1775" max="1777" width="0" style="111" hidden="1" customWidth="1"/>
    <col min="1778" max="1778" width="9.28515625" style="111" customWidth="1"/>
    <col min="1779" max="1780" width="6.7109375" style="111" customWidth="1"/>
    <col min="1781" max="1781" width="6.28515625" style="111" customWidth="1"/>
    <col min="1782" max="1783" width="5.5703125" style="111" customWidth="1"/>
    <col min="1784" max="1786" width="0" style="111" hidden="1" customWidth="1"/>
    <col min="1787" max="2025" width="9.140625" style="111"/>
    <col min="2026" max="2026" width="31.5703125" style="111" customWidth="1"/>
    <col min="2027" max="2027" width="32.5703125" style="111" customWidth="1"/>
    <col min="2028" max="2028" width="9.140625" style="111"/>
    <col min="2029" max="2029" width="7.42578125" style="111" customWidth="1"/>
    <col min="2030" max="2030" width="7.140625" style="111" customWidth="1"/>
    <col min="2031" max="2033" width="0" style="111" hidden="1" customWidth="1"/>
    <col min="2034" max="2034" width="9.28515625" style="111" customWidth="1"/>
    <col min="2035" max="2036" width="6.7109375" style="111" customWidth="1"/>
    <col min="2037" max="2037" width="6.28515625" style="111" customWidth="1"/>
    <col min="2038" max="2039" width="5.5703125" style="111" customWidth="1"/>
    <col min="2040" max="2042" width="0" style="111" hidden="1" customWidth="1"/>
    <col min="2043" max="2281" width="9.140625" style="111"/>
    <col min="2282" max="2282" width="31.5703125" style="111" customWidth="1"/>
    <col min="2283" max="2283" width="32.5703125" style="111" customWidth="1"/>
    <col min="2284" max="2284" width="9.140625" style="111"/>
    <col min="2285" max="2285" width="7.42578125" style="111" customWidth="1"/>
    <col min="2286" max="2286" width="7.140625" style="111" customWidth="1"/>
    <col min="2287" max="2289" width="0" style="111" hidden="1" customWidth="1"/>
    <col min="2290" max="2290" width="9.28515625" style="111" customWidth="1"/>
    <col min="2291" max="2292" width="6.7109375" style="111" customWidth="1"/>
    <col min="2293" max="2293" width="6.28515625" style="111" customWidth="1"/>
    <col min="2294" max="2295" width="5.5703125" style="111" customWidth="1"/>
    <col min="2296" max="2298" width="0" style="111" hidden="1" customWidth="1"/>
    <col min="2299" max="2537" width="9.140625" style="111"/>
    <col min="2538" max="2538" width="31.5703125" style="111" customWidth="1"/>
    <col min="2539" max="2539" width="32.5703125" style="111" customWidth="1"/>
    <col min="2540" max="2540" width="9.140625" style="111"/>
    <col min="2541" max="2541" width="7.42578125" style="111" customWidth="1"/>
    <col min="2542" max="2542" width="7.140625" style="111" customWidth="1"/>
    <col min="2543" max="2545" width="0" style="111" hidden="1" customWidth="1"/>
    <col min="2546" max="2546" width="9.28515625" style="111" customWidth="1"/>
    <col min="2547" max="2548" width="6.7109375" style="111" customWidth="1"/>
    <col min="2549" max="2549" width="6.28515625" style="111" customWidth="1"/>
    <col min="2550" max="2551" width="5.5703125" style="111" customWidth="1"/>
    <col min="2552" max="2554" width="0" style="111" hidden="1" customWidth="1"/>
    <col min="2555" max="2793" width="9.140625" style="111"/>
    <col min="2794" max="2794" width="31.5703125" style="111" customWidth="1"/>
    <col min="2795" max="2795" width="32.5703125" style="111" customWidth="1"/>
    <col min="2796" max="2796" width="9.140625" style="111"/>
    <col min="2797" max="2797" width="7.42578125" style="111" customWidth="1"/>
    <col min="2798" max="2798" width="7.140625" style="111" customWidth="1"/>
    <col min="2799" max="2801" width="0" style="111" hidden="1" customWidth="1"/>
    <col min="2802" max="2802" width="9.28515625" style="111" customWidth="1"/>
    <col min="2803" max="2804" width="6.7109375" style="111" customWidth="1"/>
    <col min="2805" max="2805" width="6.28515625" style="111" customWidth="1"/>
    <col min="2806" max="2807" width="5.5703125" style="111" customWidth="1"/>
    <col min="2808" max="2810" width="0" style="111" hidden="1" customWidth="1"/>
    <col min="2811" max="3049" width="9.140625" style="111"/>
    <col min="3050" max="3050" width="31.5703125" style="111" customWidth="1"/>
    <col min="3051" max="3051" width="32.5703125" style="111" customWidth="1"/>
    <col min="3052" max="3052" width="9.140625" style="111"/>
    <col min="3053" max="3053" width="7.42578125" style="111" customWidth="1"/>
    <col min="3054" max="3054" width="7.140625" style="111" customWidth="1"/>
    <col min="3055" max="3057" width="0" style="111" hidden="1" customWidth="1"/>
    <col min="3058" max="3058" width="9.28515625" style="111" customWidth="1"/>
    <col min="3059" max="3060" width="6.7109375" style="111" customWidth="1"/>
    <col min="3061" max="3061" width="6.28515625" style="111" customWidth="1"/>
    <col min="3062" max="3063" width="5.5703125" style="111" customWidth="1"/>
    <col min="3064" max="3066" width="0" style="111" hidden="1" customWidth="1"/>
    <col min="3067" max="3305" width="9.140625" style="111"/>
    <col min="3306" max="3306" width="31.5703125" style="111" customWidth="1"/>
    <col min="3307" max="3307" width="32.5703125" style="111" customWidth="1"/>
    <col min="3308" max="3308" width="9.140625" style="111"/>
    <col min="3309" max="3309" width="7.42578125" style="111" customWidth="1"/>
    <col min="3310" max="3310" width="7.140625" style="111" customWidth="1"/>
    <col min="3311" max="3313" width="0" style="111" hidden="1" customWidth="1"/>
    <col min="3314" max="3314" width="9.28515625" style="111" customWidth="1"/>
    <col min="3315" max="3316" width="6.7109375" style="111" customWidth="1"/>
    <col min="3317" max="3317" width="6.28515625" style="111" customWidth="1"/>
    <col min="3318" max="3319" width="5.5703125" style="111" customWidth="1"/>
    <col min="3320" max="3322" width="0" style="111" hidden="1" customWidth="1"/>
    <col min="3323" max="3561" width="9.140625" style="111"/>
    <col min="3562" max="3562" width="31.5703125" style="111" customWidth="1"/>
    <col min="3563" max="3563" width="32.5703125" style="111" customWidth="1"/>
    <col min="3564" max="3564" width="9.140625" style="111"/>
    <col min="3565" max="3565" width="7.42578125" style="111" customWidth="1"/>
    <col min="3566" max="3566" width="7.140625" style="111" customWidth="1"/>
    <col min="3567" max="3569" width="0" style="111" hidden="1" customWidth="1"/>
    <col min="3570" max="3570" width="9.28515625" style="111" customWidth="1"/>
    <col min="3571" max="3572" width="6.7109375" style="111" customWidth="1"/>
    <col min="3573" max="3573" width="6.28515625" style="111" customWidth="1"/>
    <col min="3574" max="3575" width="5.5703125" style="111" customWidth="1"/>
    <col min="3576" max="3578" width="0" style="111" hidden="1" customWidth="1"/>
    <col min="3579" max="3817" width="9.140625" style="111"/>
    <col min="3818" max="3818" width="31.5703125" style="111" customWidth="1"/>
    <col min="3819" max="3819" width="32.5703125" style="111" customWidth="1"/>
    <col min="3820" max="3820" width="9.140625" style="111"/>
    <col min="3821" max="3821" width="7.42578125" style="111" customWidth="1"/>
    <col min="3822" max="3822" width="7.140625" style="111" customWidth="1"/>
    <col min="3823" max="3825" width="0" style="111" hidden="1" customWidth="1"/>
    <col min="3826" max="3826" width="9.28515625" style="111" customWidth="1"/>
    <col min="3827" max="3828" width="6.7109375" style="111" customWidth="1"/>
    <col min="3829" max="3829" width="6.28515625" style="111" customWidth="1"/>
    <col min="3830" max="3831" width="5.5703125" style="111" customWidth="1"/>
    <col min="3832" max="3834" width="0" style="111" hidden="1" customWidth="1"/>
    <col min="3835" max="4073" width="9.140625" style="111"/>
    <col min="4074" max="4074" width="31.5703125" style="111" customWidth="1"/>
    <col min="4075" max="4075" width="32.5703125" style="111" customWidth="1"/>
    <col min="4076" max="4076" width="9.140625" style="111"/>
    <col min="4077" max="4077" width="7.42578125" style="111" customWidth="1"/>
    <col min="4078" max="4078" width="7.140625" style="111" customWidth="1"/>
    <col min="4079" max="4081" width="0" style="111" hidden="1" customWidth="1"/>
    <col min="4082" max="4082" width="9.28515625" style="111" customWidth="1"/>
    <col min="4083" max="4084" width="6.7109375" style="111" customWidth="1"/>
    <col min="4085" max="4085" width="6.28515625" style="111" customWidth="1"/>
    <col min="4086" max="4087" width="5.5703125" style="111" customWidth="1"/>
    <col min="4088" max="4090" width="0" style="111" hidden="1" customWidth="1"/>
    <col min="4091" max="4329" width="9.140625" style="111"/>
    <col min="4330" max="4330" width="31.5703125" style="111" customWidth="1"/>
    <col min="4331" max="4331" width="32.5703125" style="111" customWidth="1"/>
    <col min="4332" max="4332" width="9.140625" style="111"/>
    <col min="4333" max="4333" width="7.42578125" style="111" customWidth="1"/>
    <col min="4334" max="4334" width="7.140625" style="111" customWidth="1"/>
    <col min="4335" max="4337" width="0" style="111" hidden="1" customWidth="1"/>
    <col min="4338" max="4338" width="9.28515625" style="111" customWidth="1"/>
    <col min="4339" max="4340" width="6.7109375" style="111" customWidth="1"/>
    <col min="4341" max="4341" width="6.28515625" style="111" customWidth="1"/>
    <col min="4342" max="4343" width="5.5703125" style="111" customWidth="1"/>
    <col min="4344" max="4346" width="0" style="111" hidden="1" customWidth="1"/>
    <col min="4347" max="4585" width="9.140625" style="111"/>
    <col min="4586" max="4586" width="31.5703125" style="111" customWidth="1"/>
    <col min="4587" max="4587" width="32.5703125" style="111" customWidth="1"/>
    <col min="4588" max="4588" width="9.140625" style="111"/>
    <col min="4589" max="4589" width="7.42578125" style="111" customWidth="1"/>
    <col min="4590" max="4590" width="7.140625" style="111" customWidth="1"/>
    <col min="4591" max="4593" width="0" style="111" hidden="1" customWidth="1"/>
    <col min="4594" max="4594" width="9.28515625" style="111" customWidth="1"/>
    <col min="4595" max="4596" width="6.7109375" style="111" customWidth="1"/>
    <col min="4597" max="4597" width="6.28515625" style="111" customWidth="1"/>
    <col min="4598" max="4599" width="5.5703125" style="111" customWidth="1"/>
    <col min="4600" max="4602" width="0" style="111" hidden="1" customWidth="1"/>
    <col min="4603" max="4841" width="9.140625" style="111"/>
    <col min="4842" max="4842" width="31.5703125" style="111" customWidth="1"/>
    <col min="4843" max="4843" width="32.5703125" style="111" customWidth="1"/>
    <col min="4844" max="4844" width="9.140625" style="111"/>
    <col min="4845" max="4845" width="7.42578125" style="111" customWidth="1"/>
    <col min="4846" max="4846" width="7.140625" style="111" customWidth="1"/>
    <col min="4847" max="4849" width="0" style="111" hidden="1" customWidth="1"/>
    <col min="4850" max="4850" width="9.28515625" style="111" customWidth="1"/>
    <col min="4851" max="4852" width="6.7109375" style="111" customWidth="1"/>
    <col min="4853" max="4853" width="6.28515625" style="111" customWidth="1"/>
    <col min="4854" max="4855" width="5.5703125" style="111" customWidth="1"/>
    <col min="4856" max="4858" width="0" style="111" hidden="1" customWidth="1"/>
    <col min="4859" max="5097" width="9.140625" style="111"/>
    <col min="5098" max="5098" width="31.5703125" style="111" customWidth="1"/>
    <col min="5099" max="5099" width="32.5703125" style="111" customWidth="1"/>
    <col min="5100" max="5100" width="9.140625" style="111"/>
    <col min="5101" max="5101" width="7.42578125" style="111" customWidth="1"/>
    <col min="5102" max="5102" width="7.140625" style="111" customWidth="1"/>
    <col min="5103" max="5105" width="0" style="111" hidden="1" customWidth="1"/>
    <col min="5106" max="5106" width="9.28515625" style="111" customWidth="1"/>
    <col min="5107" max="5108" width="6.7109375" style="111" customWidth="1"/>
    <col min="5109" max="5109" width="6.28515625" style="111" customWidth="1"/>
    <col min="5110" max="5111" width="5.5703125" style="111" customWidth="1"/>
    <col min="5112" max="5114" width="0" style="111" hidden="1" customWidth="1"/>
    <col min="5115" max="5353" width="9.140625" style="111"/>
    <col min="5354" max="5354" width="31.5703125" style="111" customWidth="1"/>
    <col min="5355" max="5355" width="32.5703125" style="111" customWidth="1"/>
    <col min="5356" max="5356" width="9.140625" style="111"/>
    <col min="5357" max="5357" width="7.42578125" style="111" customWidth="1"/>
    <col min="5358" max="5358" width="7.140625" style="111" customWidth="1"/>
    <col min="5359" max="5361" width="0" style="111" hidden="1" customWidth="1"/>
    <col min="5362" max="5362" width="9.28515625" style="111" customWidth="1"/>
    <col min="5363" max="5364" width="6.7109375" style="111" customWidth="1"/>
    <col min="5365" max="5365" width="6.28515625" style="111" customWidth="1"/>
    <col min="5366" max="5367" width="5.5703125" style="111" customWidth="1"/>
    <col min="5368" max="5370" width="0" style="111" hidden="1" customWidth="1"/>
    <col min="5371" max="5609" width="9.140625" style="111"/>
    <col min="5610" max="5610" width="31.5703125" style="111" customWidth="1"/>
    <col min="5611" max="5611" width="32.5703125" style="111" customWidth="1"/>
    <col min="5612" max="5612" width="9.140625" style="111"/>
    <col min="5613" max="5613" width="7.42578125" style="111" customWidth="1"/>
    <col min="5614" max="5614" width="7.140625" style="111" customWidth="1"/>
    <col min="5615" max="5617" width="0" style="111" hidden="1" customWidth="1"/>
    <col min="5618" max="5618" width="9.28515625" style="111" customWidth="1"/>
    <col min="5619" max="5620" width="6.7109375" style="111" customWidth="1"/>
    <col min="5621" max="5621" width="6.28515625" style="111" customWidth="1"/>
    <col min="5622" max="5623" width="5.5703125" style="111" customWidth="1"/>
    <col min="5624" max="5626" width="0" style="111" hidden="1" customWidth="1"/>
    <col min="5627" max="5865" width="9.140625" style="111"/>
    <col min="5866" max="5866" width="31.5703125" style="111" customWidth="1"/>
    <col min="5867" max="5867" width="32.5703125" style="111" customWidth="1"/>
    <col min="5868" max="5868" width="9.140625" style="111"/>
    <col min="5869" max="5869" width="7.42578125" style="111" customWidth="1"/>
    <col min="5870" max="5870" width="7.140625" style="111" customWidth="1"/>
    <col min="5871" max="5873" width="0" style="111" hidden="1" customWidth="1"/>
    <col min="5874" max="5874" width="9.28515625" style="111" customWidth="1"/>
    <col min="5875" max="5876" width="6.7109375" style="111" customWidth="1"/>
    <col min="5877" max="5877" width="6.28515625" style="111" customWidth="1"/>
    <col min="5878" max="5879" width="5.5703125" style="111" customWidth="1"/>
    <col min="5880" max="5882" width="0" style="111" hidden="1" customWidth="1"/>
    <col min="5883" max="6121" width="9.140625" style="111"/>
    <col min="6122" max="6122" width="31.5703125" style="111" customWidth="1"/>
    <col min="6123" max="6123" width="32.5703125" style="111" customWidth="1"/>
    <col min="6124" max="6124" width="9.140625" style="111"/>
    <col min="6125" max="6125" width="7.42578125" style="111" customWidth="1"/>
    <col min="6126" max="6126" width="7.140625" style="111" customWidth="1"/>
    <col min="6127" max="6129" width="0" style="111" hidden="1" customWidth="1"/>
    <col min="6130" max="6130" width="9.28515625" style="111" customWidth="1"/>
    <col min="6131" max="6132" width="6.7109375" style="111" customWidth="1"/>
    <col min="6133" max="6133" width="6.28515625" style="111" customWidth="1"/>
    <col min="6134" max="6135" width="5.5703125" style="111" customWidth="1"/>
    <col min="6136" max="6138" width="0" style="111" hidden="1" customWidth="1"/>
    <col min="6139" max="6377" width="9.140625" style="111"/>
    <col min="6378" max="6378" width="31.5703125" style="111" customWidth="1"/>
    <col min="6379" max="6379" width="32.5703125" style="111" customWidth="1"/>
    <col min="6380" max="6380" width="9.140625" style="111"/>
    <col min="6381" max="6381" width="7.42578125" style="111" customWidth="1"/>
    <col min="6382" max="6382" width="7.140625" style="111" customWidth="1"/>
    <col min="6383" max="6385" width="0" style="111" hidden="1" customWidth="1"/>
    <col min="6386" max="6386" width="9.28515625" style="111" customWidth="1"/>
    <col min="6387" max="6388" width="6.7109375" style="111" customWidth="1"/>
    <col min="6389" max="6389" width="6.28515625" style="111" customWidth="1"/>
    <col min="6390" max="6391" width="5.5703125" style="111" customWidth="1"/>
    <col min="6392" max="6394" width="0" style="111" hidden="1" customWidth="1"/>
    <col min="6395" max="6633" width="9.140625" style="111"/>
    <col min="6634" max="6634" width="31.5703125" style="111" customWidth="1"/>
    <col min="6635" max="6635" width="32.5703125" style="111" customWidth="1"/>
    <col min="6636" max="6636" width="9.140625" style="111"/>
    <col min="6637" max="6637" width="7.42578125" style="111" customWidth="1"/>
    <col min="6638" max="6638" width="7.140625" style="111" customWidth="1"/>
    <col min="6639" max="6641" width="0" style="111" hidden="1" customWidth="1"/>
    <col min="6642" max="6642" width="9.28515625" style="111" customWidth="1"/>
    <col min="6643" max="6644" width="6.7109375" style="111" customWidth="1"/>
    <col min="6645" max="6645" width="6.28515625" style="111" customWidth="1"/>
    <col min="6646" max="6647" width="5.5703125" style="111" customWidth="1"/>
    <col min="6648" max="6650" width="0" style="111" hidden="1" customWidth="1"/>
    <col min="6651" max="6889" width="9.140625" style="111"/>
    <col min="6890" max="6890" width="31.5703125" style="111" customWidth="1"/>
    <col min="6891" max="6891" width="32.5703125" style="111" customWidth="1"/>
    <col min="6892" max="6892" width="9.140625" style="111"/>
    <col min="6893" max="6893" width="7.42578125" style="111" customWidth="1"/>
    <col min="6894" max="6894" width="7.140625" style="111" customWidth="1"/>
    <col min="6895" max="6897" width="0" style="111" hidden="1" customWidth="1"/>
    <col min="6898" max="6898" width="9.28515625" style="111" customWidth="1"/>
    <col min="6899" max="6900" width="6.7109375" style="111" customWidth="1"/>
    <col min="6901" max="6901" width="6.28515625" style="111" customWidth="1"/>
    <col min="6902" max="6903" width="5.5703125" style="111" customWidth="1"/>
    <col min="6904" max="6906" width="0" style="111" hidden="1" customWidth="1"/>
    <col min="6907" max="7145" width="9.140625" style="111"/>
    <col min="7146" max="7146" width="31.5703125" style="111" customWidth="1"/>
    <col min="7147" max="7147" width="32.5703125" style="111" customWidth="1"/>
    <col min="7148" max="7148" width="9.140625" style="111"/>
    <col min="7149" max="7149" width="7.42578125" style="111" customWidth="1"/>
    <col min="7150" max="7150" width="7.140625" style="111" customWidth="1"/>
    <col min="7151" max="7153" width="0" style="111" hidden="1" customWidth="1"/>
    <col min="7154" max="7154" width="9.28515625" style="111" customWidth="1"/>
    <col min="7155" max="7156" width="6.7109375" style="111" customWidth="1"/>
    <col min="7157" max="7157" width="6.28515625" style="111" customWidth="1"/>
    <col min="7158" max="7159" width="5.5703125" style="111" customWidth="1"/>
    <col min="7160" max="7162" width="0" style="111" hidden="1" customWidth="1"/>
    <col min="7163" max="7401" width="9.140625" style="111"/>
    <col min="7402" max="7402" width="31.5703125" style="111" customWidth="1"/>
    <col min="7403" max="7403" width="32.5703125" style="111" customWidth="1"/>
    <col min="7404" max="7404" width="9.140625" style="111"/>
    <col min="7405" max="7405" width="7.42578125" style="111" customWidth="1"/>
    <col min="7406" max="7406" width="7.140625" style="111" customWidth="1"/>
    <col min="7407" max="7409" width="0" style="111" hidden="1" customWidth="1"/>
    <col min="7410" max="7410" width="9.28515625" style="111" customWidth="1"/>
    <col min="7411" max="7412" width="6.7109375" style="111" customWidth="1"/>
    <col min="7413" max="7413" width="6.28515625" style="111" customWidth="1"/>
    <col min="7414" max="7415" width="5.5703125" style="111" customWidth="1"/>
    <col min="7416" max="7418" width="0" style="111" hidden="1" customWidth="1"/>
    <col min="7419" max="7657" width="9.140625" style="111"/>
    <col min="7658" max="7658" width="31.5703125" style="111" customWidth="1"/>
    <col min="7659" max="7659" width="32.5703125" style="111" customWidth="1"/>
    <col min="7660" max="7660" width="9.140625" style="111"/>
    <col min="7661" max="7661" width="7.42578125" style="111" customWidth="1"/>
    <col min="7662" max="7662" width="7.140625" style="111" customWidth="1"/>
    <col min="7663" max="7665" width="0" style="111" hidden="1" customWidth="1"/>
    <col min="7666" max="7666" width="9.28515625" style="111" customWidth="1"/>
    <col min="7667" max="7668" width="6.7109375" style="111" customWidth="1"/>
    <col min="7669" max="7669" width="6.28515625" style="111" customWidth="1"/>
    <col min="7670" max="7671" width="5.5703125" style="111" customWidth="1"/>
    <col min="7672" max="7674" width="0" style="111" hidden="1" customWidth="1"/>
    <col min="7675" max="7913" width="9.140625" style="111"/>
    <col min="7914" max="7914" width="31.5703125" style="111" customWidth="1"/>
    <col min="7915" max="7915" width="32.5703125" style="111" customWidth="1"/>
    <col min="7916" max="7916" width="9.140625" style="111"/>
    <col min="7917" max="7917" width="7.42578125" style="111" customWidth="1"/>
    <col min="7918" max="7918" width="7.140625" style="111" customWidth="1"/>
    <col min="7919" max="7921" width="0" style="111" hidden="1" customWidth="1"/>
    <col min="7922" max="7922" width="9.28515625" style="111" customWidth="1"/>
    <col min="7923" max="7924" width="6.7109375" style="111" customWidth="1"/>
    <col min="7925" max="7925" width="6.28515625" style="111" customWidth="1"/>
    <col min="7926" max="7927" width="5.5703125" style="111" customWidth="1"/>
    <col min="7928" max="7930" width="0" style="111" hidden="1" customWidth="1"/>
    <col min="7931" max="8169" width="9.140625" style="111"/>
    <col min="8170" max="8170" width="31.5703125" style="111" customWidth="1"/>
    <col min="8171" max="8171" width="32.5703125" style="111" customWidth="1"/>
    <col min="8172" max="8172" width="9.140625" style="111"/>
    <col min="8173" max="8173" width="7.42578125" style="111" customWidth="1"/>
    <col min="8174" max="8174" width="7.140625" style="111" customWidth="1"/>
    <col min="8175" max="8177" width="0" style="111" hidden="1" customWidth="1"/>
    <col min="8178" max="8178" width="9.28515625" style="111" customWidth="1"/>
    <col min="8179" max="8180" width="6.7109375" style="111" customWidth="1"/>
    <col min="8181" max="8181" width="6.28515625" style="111" customWidth="1"/>
    <col min="8182" max="8183" width="5.5703125" style="111" customWidth="1"/>
    <col min="8184" max="8186" width="0" style="111" hidden="1" customWidth="1"/>
    <col min="8187" max="8425" width="9.140625" style="111"/>
    <col min="8426" max="8426" width="31.5703125" style="111" customWidth="1"/>
    <col min="8427" max="8427" width="32.5703125" style="111" customWidth="1"/>
    <col min="8428" max="8428" width="9.140625" style="111"/>
    <col min="8429" max="8429" width="7.42578125" style="111" customWidth="1"/>
    <col min="8430" max="8430" width="7.140625" style="111" customWidth="1"/>
    <col min="8431" max="8433" width="0" style="111" hidden="1" customWidth="1"/>
    <col min="8434" max="8434" width="9.28515625" style="111" customWidth="1"/>
    <col min="8435" max="8436" width="6.7109375" style="111" customWidth="1"/>
    <col min="8437" max="8437" width="6.28515625" style="111" customWidth="1"/>
    <col min="8438" max="8439" width="5.5703125" style="111" customWidth="1"/>
    <col min="8440" max="8442" width="0" style="111" hidden="1" customWidth="1"/>
    <col min="8443" max="8681" width="9.140625" style="111"/>
    <col min="8682" max="8682" width="31.5703125" style="111" customWidth="1"/>
    <col min="8683" max="8683" width="32.5703125" style="111" customWidth="1"/>
    <col min="8684" max="8684" width="9.140625" style="111"/>
    <col min="8685" max="8685" width="7.42578125" style="111" customWidth="1"/>
    <col min="8686" max="8686" width="7.140625" style="111" customWidth="1"/>
    <col min="8687" max="8689" width="0" style="111" hidden="1" customWidth="1"/>
    <col min="8690" max="8690" width="9.28515625" style="111" customWidth="1"/>
    <col min="8691" max="8692" width="6.7109375" style="111" customWidth="1"/>
    <col min="8693" max="8693" width="6.28515625" style="111" customWidth="1"/>
    <col min="8694" max="8695" width="5.5703125" style="111" customWidth="1"/>
    <col min="8696" max="8698" width="0" style="111" hidden="1" customWidth="1"/>
    <col min="8699" max="8937" width="9.140625" style="111"/>
    <col min="8938" max="8938" width="31.5703125" style="111" customWidth="1"/>
    <col min="8939" max="8939" width="32.5703125" style="111" customWidth="1"/>
    <col min="8940" max="8940" width="9.140625" style="111"/>
    <col min="8941" max="8941" width="7.42578125" style="111" customWidth="1"/>
    <col min="8942" max="8942" width="7.140625" style="111" customWidth="1"/>
    <col min="8943" max="8945" width="0" style="111" hidden="1" customWidth="1"/>
    <col min="8946" max="8946" width="9.28515625" style="111" customWidth="1"/>
    <col min="8947" max="8948" width="6.7109375" style="111" customWidth="1"/>
    <col min="8949" max="8949" width="6.28515625" style="111" customWidth="1"/>
    <col min="8950" max="8951" width="5.5703125" style="111" customWidth="1"/>
    <col min="8952" max="8954" width="0" style="111" hidden="1" customWidth="1"/>
    <col min="8955" max="9193" width="9.140625" style="111"/>
    <col min="9194" max="9194" width="31.5703125" style="111" customWidth="1"/>
    <col min="9195" max="9195" width="32.5703125" style="111" customWidth="1"/>
    <col min="9196" max="9196" width="9.140625" style="111"/>
    <col min="9197" max="9197" width="7.42578125" style="111" customWidth="1"/>
    <col min="9198" max="9198" width="7.140625" style="111" customWidth="1"/>
    <col min="9199" max="9201" width="0" style="111" hidden="1" customWidth="1"/>
    <col min="9202" max="9202" width="9.28515625" style="111" customWidth="1"/>
    <col min="9203" max="9204" width="6.7109375" style="111" customWidth="1"/>
    <col min="9205" max="9205" width="6.28515625" style="111" customWidth="1"/>
    <col min="9206" max="9207" width="5.5703125" style="111" customWidth="1"/>
    <col min="9208" max="9210" width="0" style="111" hidden="1" customWidth="1"/>
    <col min="9211" max="9449" width="9.140625" style="111"/>
    <col min="9450" max="9450" width="31.5703125" style="111" customWidth="1"/>
    <col min="9451" max="9451" width="32.5703125" style="111" customWidth="1"/>
    <col min="9452" max="9452" width="9.140625" style="111"/>
    <col min="9453" max="9453" width="7.42578125" style="111" customWidth="1"/>
    <col min="9454" max="9454" width="7.140625" style="111" customWidth="1"/>
    <col min="9455" max="9457" width="0" style="111" hidden="1" customWidth="1"/>
    <col min="9458" max="9458" width="9.28515625" style="111" customWidth="1"/>
    <col min="9459" max="9460" width="6.7109375" style="111" customWidth="1"/>
    <col min="9461" max="9461" width="6.28515625" style="111" customWidth="1"/>
    <col min="9462" max="9463" width="5.5703125" style="111" customWidth="1"/>
    <col min="9464" max="9466" width="0" style="111" hidden="1" customWidth="1"/>
    <col min="9467" max="9705" width="9.140625" style="111"/>
    <col min="9706" max="9706" width="31.5703125" style="111" customWidth="1"/>
    <col min="9707" max="9707" width="32.5703125" style="111" customWidth="1"/>
    <col min="9708" max="9708" width="9.140625" style="111"/>
    <col min="9709" max="9709" width="7.42578125" style="111" customWidth="1"/>
    <col min="9710" max="9710" width="7.140625" style="111" customWidth="1"/>
    <col min="9711" max="9713" width="0" style="111" hidden="1" customWidth="1"/>
    <col min="9714" max="9714" width="9.28515625" style="111" customWidth="1"/>
    <col min="9715" max="9716" width="6.7109375" style="111" customWidth="1"/>
    <col min="9717" max="9717" width="6.28515625" style="111" customWidth="1"/>
    <col min="9718" max="9719" width="5.5703125" style="111" customWidth="1"/>
    <col min="9720" max="9722" width="0" style="111" hidden="1" customWidth="1"/>
    <col min="9723" max="9961" width="9.140625" style="111"/>
    <col min="9962" max="9962" width="31.5703125" style="111" customWidth="1"/>
    <col min="9963" max="9963" width="32.5703125" style="111" customWidth="1"/>
    <col min="9964" max="9964" width="9.140625" style="111"/>
    <col min="9965" max="9965" width="7.42578125" style="111" customWidth="1"/>
    <col min="9966" max="9966" width="7.140625" style="111" customWidth="1"/>
    <col min="9967" max="9969" width="0" style="111" hidden="1" customWidth="1"/>
    <col min="9970" max="9970" width="9.28515625" style="111" customWidth="1"/>
    <col min="9971" max="9972" width="6.7109375" style="111" customWidth="1"/>
    <col min="9973" max="9973" width="6.28515625" style="111" customWidth="1"/>
    <col min="9974" max="9975" width="5.5703125" style="111" customWidth="1"/>
    <col min="9976" max="9978" width="0" style="111" hidden="1" customWidth="1"/>
    <col min="9979" max="10217" width="9.140625" style="111"/>
    <col min="10218" max="10218" width="31.5703125" style="111" customWidth="1"/>
    <col min="10219" max="10219" width="32.5703125" style="111" customWidth="1"/>
    <col min="10220" max="10220" width="9.140625" style="111"/>
    <col min="10221" max="10221" width="7.42578125" style="111" customWidth="1"/>
    <col min="10222" max="10222" width="7.140625" style="111" customWidth="1"/>
    <col min="10223" max="10225" width="0" style="111" hidden="1" customWidth="1"/>
    <col min="10226" max="10226" width="9.28515625" style="111" customWidth="1"/>
    <col min="10227" max="10228" width="6.7109375" style="111" customWidth="1"/>
    <col min="10229" max="10229" width="6.28515625" style="111" customWidth="1"/>
    <col min="10230" max="10231" width="5.5703125" style="111" customWidth="1"/>
    <col min="10232" max="10234" width="0" style="111" hidden="1" customWidth="1"/>
    <col min="10235" max="10473" width="9.140625" style="111"/>
    <col min="10474" max="10474" width="31.5703125" style="111" customWidth="1"/>
    <col min="10475" max="10475" width="32.5703125" style="111" customWidth="1"/>
    <col min="10476" max="10476" width="9.140625" style="111"/>
    <col min="10477" max="10477" width="7.42578125" style="111" customWidth="1"/>
    <col min="10478" max="10478" width="7.140625" style="111" customWidth="1"/>
    <col min="10479" max="10481" width="0" style="111" hidden="1" customWidth="1"/>
    <col min="10482" max="10482" width="9.28515625" style="111" customWidth="1"/>
    <col min="10483" max="10484" width="6.7109375" style="111" customWidth="1"/>
    <col min="10485" max="10485" width="6.28515625" style="111" customWidth="1"/>
    <col min="10486" max="10487" width="5.5703125" style="111" customWidth="1"/>
    <col min="10488" max="10490" width="0" style="111" hidden="1" customWidth="1"/>
    <col min="10491" max="10729" width="9.140625" style="111"/>
    <col min="10730" max="10730" width="31.5703125" style="111" customWidth="1"/>
    <col min="10731" max="10731" width="32.5703125" style="111" customWidth="1"/>
    <col min="10732" max="10732" width="9.140625" style="111"/>
    <col min="10733" max="10733" width="7.42578125" style="111" customWidth="1"/>
    <col min="10734" max="10734" width="7.140625" style="111" customWidth="1"/>
    <col min="10735" max="10737" width="0" style="111" hidden="1" customWidth="1"/>
    <col min="10738" max="10738" width="9.28515625" style="111" customWidth="1"/>
    <col min="10739" max="10740" width="6.7109375" style="111" customWidth="1"/>
    <col min="10741" max="10741" width="6.28515625" style="111" customWidth="1"/>
    <col min="10742" max="10743" width="5.5703125" style="111" customWidth="1"/>
    <col min="10744" max="10746" width="0" style="111" hidden="1" customWidth="1"/>
    <col min="10747" max="10985" width="9.140625" style="111"/>
    <col min="10986" max="10986" width="31.5703125" style="111" customWidth="1"/>
    <col min="10987" max="10987" width="32.5703125" style="111" customWidth="1"/>
    <col min="10988" max="10988" width="9.140625" style="111"/>
    <col min="10989" max="10989" width="7.42578125" style="111" customWidth="1"/>
    <col min="10990" max="10990" width="7.140625" style="111" customWidth="1"/>
    <col min="10991" max="10993" width="0" style="111" hidden="1" customWidth="1"/>
    <col min="10994" max="10994" width="9.28515625" style="111" customWidth="1"/>
    <col min="10995" max="10996" width="6.7109375" style="111" customWidth="1"/>
    <col min="10997" max="10997" width="6.28515625" style="111" customWidth="1"/>
    <col min="10998" max="10999" width="5.5703125" style="111" customWidth="1"/>
    <col min="11000" max="11002" width="0" style="111" hidden="1" customWidth="1"/>
    <col min="11003" max="11241" width="9.140625" style="111"/>
    <col min="11242" max="11242" width="31.5703125" style="111" customWidth="1"/>
    <col min="11243" max="11243" width="32.5703125" style="111" customWidth="1"/>
    <col min="11244" max="11244" width="9.140625" style="111"/>
    <col min="11245" max="11245" width="7.42578125" style="111" customWidth="1"/>
    <col min="11246" max="11246" width="7.140625" style="111" customWidth="1"/>
    <col min="11247" max="11249" width="0" style="111" hidden="1" customWidth="1"/>
    <col min="11250" max="11250" width="9.28515625" style="111" customWidth="1"/>
    <col min="11251" max="11252" width="6.7109375" style="111" customWidth="1"/>
    <col min="11253" max="11253" width="6.28515625" style="111" customWidth="1"/>
    <col min="11254" max="11255" width="5.5703125" style="111" customWidth="1"/>
    <col min="11256" max="11258" width="0" style="111" hidden="1" customWidth="1"/>
    <col min="11259" max="11497" width="9.140625" style="111"/>
    <col min="11498" max="11498" width="31.5703125" style="111" customWidth="1"/>
    <col min="11499" max="11499" width="32.5703125" style="111" customWidth="1"/>
    <col min="11500" max="11500" width="9.140625" style="111"/>
    <col min="11501" max="11501" width="7.42578125" style="111" customWidth="1"/>
    <col min="11502" max="11502" width="7.140625" style="111" customWidth="1"/>
    <col min="11503" max="11505" width="0" style="111" hidden="1" customWidth="1"/>
    <col min="11506" max="11506" width="9.28515625" style="111" customWidth="1"/>
    <col min="11507" max="11508" width="6.7109375" style="111" customWidth="1"/>
    <col min="11509" max="11509" width="6.28515625" style="111" customWidth="1"/>
    <col min="11510" max="11511" width="5.5703125" style="111" customWidth="1"/>
    <col min="11512" max="11514" width="0" style="111" hidden="1" customWidth="1"/>
    <col min="11515" max="11753" width="9.140625" style="111"/>
    <col min="11754" max="11754" width="31.5703125" style="111" customWidth="1"/>
    <col min="11755" max="11755" width="32.5703125" style="111" customWidth="1"/>
    <col min="11756" max="11756" width="9.140625" style="111"/>
    <col min="11757" max="11757" width="7.42578125" style="111" customWidth="1"/>
    <col min="11758" max="11758" width="7.140625" style="111" customWidth="1"/>
    <col min="11759" max="11761" width="0" style="111" hidden="1" customWidth="1"/>
    <col min="11762" max="11762" width="9.28515625" style="111" customWidth="1"/>
    <col min="11763" max="11764" width="6.7109375" style="111" customWidth="1"/>
    <col min="11765" max="11765" width="6.28515625" style="111" customWidth="1"/>
    <col min="11766" max="11767" width="5.5703125" style="111" customWidth="1"/>
    <col min="11768" max="11770" width="0" style="111" hidden="1" customWidth="1"/>
    <col min="11771" max="12009" width="9.140625" style="111"/>
    <col min="12010" max="12010" width="31.5703125" style="111" customWidth="1"/>
    <col min="12011" max="12011" width="32.5703125" style="111" customWidth="1"/>
    <col min="12012" max="12012" width="9.140625" style="111"/>
    <col min="12013" max="12013" width="7.42578125" style="111" customWidth="1"/>
    <col min="12014" max="12014" width="7.140625" style="111" customWidth="1"/>
    <col min="12015" max="12017" width="0" style="111" hidden="1" customWidth="1"/>
    <col min="12018" max="12018" width="9.28515625" style="111" customWidth="1"/>
    <col min="12019" max="12020" width="6.7109375" style="111" customWidth="1"/>
    <col min="12021" max="12021" width="6.28515625" style="111" customWidth="1"/>
    <col min="12022" max="12023" width="5.5703125" style="111" customWidth="1"/>
    <col min="12024" max="12026" width="0" style="111" hidden="1" customWidth="1"/>
    <col min="12027" max="12265" width="9.140625" style="111"/>
    <col min="12266" max="12266" width="31.5703125" style="111" customWidth="1"/>
    <col min="12267" max="12267" width="32.5703125" style="111" customWidth="1"/>
    <col min="12268" max="12268" width="9.140625" style="111"/>
    <col min="12269" max="12269" width="7.42578125" style="111" customWidth="1"/>
    <col min="12270" max="12270" width="7.140625" style="111" customWidth="1"/>
    <col min="12271" max="12273" width="0" style="111" hidden="1" customWidth="1"/>
    <col min="12274" max="12274" width="9.28515625" style="111" customWidth="1"/>
    <col min="12275" max="12276" width="6.7109375" style="111" customWidth="1"/>
    <col min="12277" max="12277" width="6.28515625" style="111" customWidth="1"/>
    <col min="12278" max="12279" width="5.5703125" style="111" customWidth="1"/>
    <col min="12280" max="12282" width="0" style="111" hidden="1" customWidth="1"/>
    <col min="12283" max="12521" width="9.140625" style="111"/>
    <col min="12522" max="12522" width="31.5703125" style="111" customWidth="1"/>
    <col min="12523" max="12523" width="32.5703125" style="111" customWidth="1"/>
    <col min="12524" max="12524" width="9.140625" style="111"/>
    <col min="12525" max="12525" width="7.42578125" style="111" customWidth="1"/>
    <col min="12526" max="12526" width="7.140625" style="111" customWidth="1"/>
    <col min="12527" max="12529" width="0" style="111" hidden="1" customWidth="1"/>
    <col min="12530" max="12530" width="9.28515625" style="111" customWidth="1"/>
    <col min="12531" max="12532" width="6.7109375" style="111" customWidth="1"/>
    <col min="12533" max="12533" width="6.28515625" style="111" customWidth="1"/>
    <col min="12534" max="12535" width="5.5703125" style="111" customWidth="1"/>
    <col min="12536" max="12538" width="0" style="111" hidden="1" customWidth="1"/>
    <col min="12539" max="12777" width="9.140625" style="111"/>
    <col min="12778" max="12778" width="31.5703125" style="111" customWidth="1"/>
    <col min="12779" max="12779" width="32.5703125" style="111" customWidth="1"/>
    <col min="12780" max="12780" width="9.140625" style="111"/>
    <col min="12781" max="12781" width="7.42578125" style="111" customWidth="1"/>
    <col min="12782" max="12782" width="7.140625" style="111" customWidth="1"/>
    <col min="12783" max="12785" width="0" style="111" hidden="1" customWidth="1"/>
    <col min="12786" max="12786" width="9.28515625" style="111" customWidth="1"/>
    <col min="12787" max="12788" width="6.7109375" style="111" customWidth="1"/>
    <col min="12789" max="12789" width="6.28515625" style="111" customWidth="1"/>
    <col min="12790" max="12791" width="5.5703125" style="111" customWidth="1"/>
    <col min="12792" max="12794" width="0" style="111" hidden="1" customWidth="1"/>
    <col min="12795" max="13033" width="9.140625" style="111"/>
    <col min="13034" max="13034" width="31.5703125" style="111" customWidth="1"/>
    <col min="13035" max="13035" width="32.5703125" style="111" customWidth="1"/>
    <col min="13036" max="13036" width="9.140625" style="111"/>
    <col min="13037" max="13037" width="7.42578125" style="111" customWidth="1"/>
    <col min="13038" max="13038" width="7.140625" style="111" customWidth="1"/>
    <col min="13039" max="13041" width="0" style="111" hidden="1" customWidth="1"/>
    <col min="13042" max="13042" width="9.28515625" style="111" customWidth="1"/>
    <col min="13043" max="13044" width="6.7109375" style="111" customWidth="1"/>
    <col min="13045" max="13045" width="6.28515625" style="111" customWidth="1"/>
    <col min="13046" max="13047" width="5.5703125" style="111" customWidth="1"/>
    <col min="13048" max="13050" width="0" style="111" hidden="1" customWidth="1"/>
    <col min="13051" max="13289" width="9.140625" style="111"/>
    <col min="13290" max="13290" width="31.5703125" style="111" customWidth="1"/>
    <col min="13291" max="13291" width="32.5703125" style="111" customWidth="1"/>
    <col min="13292" max="13292" width="9.140625" style="111"/>
    <col min="13293" max="13293" width="7.42578125" style="111" customWidth="1"/>
    <col min="13294" max="13294" width="7.140625" style="111" customWidth="1"/>
    <col min="13295" max="13297" width="0" style="111" hidden="1" customWidth="1"/>
    <col min="13298" max="13298" width="9.28515625" style="111" customWidth="1"/>
    <col min="13299" max="13300" width="6.7109375" style="111" customWidth="1"/>
    <col min="13301" max="13301" width="6.28515625" style="111" customWidth="1"/>
    <col min="13302" max="13303" width="5.5703125" style="111" customWidth="1"/>
    <col min="13304" max="13306" width="0" style="111" hidden="1" customWidth="1"/>
    <col min="13307" max="13545" width="9.140625" style="111"/>
    <col min="13546" max="13546" width="31.5703125" style="111" customWidth="1"/>
    <col min="13547" max="13547" width="32.5703125" style="111" customWidth="1"/>
    <col min="13548" max="13548" width="9.140625" style="111"/>
    <col min="13549" max="13549" width="7.42578125" style="111" customWidth="1"/>
    <col min="13550" max="13550" width="7.140625" style="111" customWidth="1"/>
    <col min="13551" max="13553" width="0" style="111" hidden="1" customWidth="1"/>
    <col min="13554" max="13554" width="9.28515625" style="111" customWidth="1"/>
    <col min="13555" max="13556" width="6.7109375" style="111" customWidth="1"/>
    <col min="13557" max="13557" width="6.28515625" style="111" customWidth="1"/>
    <col min="13558" max="13559" width="5.5703125" style="111" customWidth="1"/>
    <col min="13560" max="13562" width="0" style="111" hidden="1" customWidth="1"/>
    <col min="13563" max="13801" width="9.140625" style="111"/>
    <col min="13802" max="13802" width="31.5703125" style="111" customWidth="1"/>
    <col min="13803" max="13803" width="32.5703125" style="111" customWidth="1"/>
    <col min="13804" max="13804" width="9.140625" style="111"/>
    <col min="13805" max="13805" width="7.42578125" style="111" customWidth="1"/>
    <col min="13806" max="13806" width="7.140625" style="111" customWidth="1"/>
    <col min="13807" max="13809" width="0" style="111" hidden="1" customWidth="1"/>
    <col min="13810" max="13810" width="9.28515625" style="111" customWidth="1"/>
    <col min="13811" max="13812" width="6.7109375" style="111" customWidth="1"/>
    <col min="13813" max="13813" width="6.28515625" style="111" customWidth="1"/>
    <col min="13814" max="13815" width="5.5703125" style="111" customWidth="1"/>
    <col min="13816" max="13818" width="0" style="111" hidden="1" customWidth="1"/>
    <col min="13819" max="14057" width="9.140625" style="111"/>
    <col min="14058" max="14058" width="31.5703125" style="111" customWidth="1"/>
    <col min="14059" max="14059" width="32.5703125" style="111" customWidth="1"/>
    <col min="14060" max="14060" width="9.140625" style="111"/>
    <col min="14061" max="14061" width="7.42578125" style="111" customWidth="1"/>
    <col min="14062" max="14062" width="7.140625" style="111" customWidth="1"/>
    <col min="14063" max="14065" width="0" style="111" hidden="1" customWidth="1"/>
    <col min="14066" max="14066" width="9.28515625" style="111" customWidth="1"/>
    <col min="14067" max="14068" width="6.7109375" style="111" customWidth="1"/>
    <col min="14069" max="14069" width="6.28515625" style="111" customWidth="1"/>
    <col min="14070" max="14071" width="5.5703125" style="111" customWidth="1"/>
    <col min="14072" max="14074" width="0" style="111" hidden="1" customWidth="1"/>
    <col min="14075" max="14313" width="9.140625" style="111"/>
    <col min="14314" max="14314" width="31.5703125" style="111" customWidth="1"/>
    <col min="14315" max="14315" width="32.5703125" style="111" customWidth="1"/>
    <col min="14316" max="14316" width="9.140625" style="111"/>
    <col min="14317" max="14317" width="7.42578125" style="111" customWidth="1"/>
    <col min="14318" max="14318" width="7.140625" style="111" customWidth="1"/>
    <col min="14319" max="14321" width="0" style="111" hidden="1" customWidth="1"/>
    <col min="14322" max="14322" width="9.28515625" style="111" customWidth="1"/>
    <col min="14323" max="14324" width="6.7109375" style="111" customWidth="1"/>
    <col min="14325" max="14325" width="6.28515625" style="111" customWidth="1"/>
    <col min="14326" max="14327" width="5.5703125" style="111" customWidth="1"/>
    <col min="14328" max="14330" width="0" style="111" hidden="1" customWidth="1"/>
    <col min="14331" max="14569" width="9.140625" style="111"/>
    <col min="14570" max="14570" width="31.5703125" style="111" customWidth="1"/>
    <col min="14571" max="14571" width="32.5703125" style="111" customWidth="1"/>
    <col min="14572" max="14572" width="9.140625" style="111"/>
    <col min="14573" max="14573" width="7.42578125" style="111" customWidth="1"/>
    <col min="14574" max="14574" width="7.140625" style="111" customWidth="1"/>
    <col min="14575" max="14577" width="0" style="111" hidden="1" customWidth="1"/>
    <col min="14578" max="14578" width="9.28515625" style="111" customWidth="1"/>
    <col min="14579" max="14580" width="6.7109375" style="111" customWidth="1"/>
    <col min="14581" max="14581" width="6.28515625" style="111" customWidth="1"/>
    <col min="14582" max="14583" width="5.5703125" style="111" customWidth="1"/>
    <col min="14584" max="14586" width="0" style="111" hidden="1" customWidth="1"/>
    <col min="14587" max="14825" width="9.140625" style="111"/>
    <col min="14826" max="14826" width="31.5703125" style="111" customWidth="1"/>
    <col min="14827" max="14827" width="32.5703125" style="111" customWidth="1"/>
    <col min="14828" max="14828" width="9.140625" style="111"/>
    <col min="14829" max="14829" width="7.42578125" style="111" customWidth="1"/>
    <col min="14830" max="14830" width="7.140625" style="111" customWidth="1"/>
    <col min="14831" max="14833" width="0" style="111" hidden="1" customWidth="1"/>
    <col min="14834" max="14834" width="9.28515625" style="111" customWidth="1"/>
    <col min="14835" max="14836" width="6.7109375" style="111" customWidth="1"/>
    <col min="14837" max="14837" width="6.28515625" style="111" customWidth="1"/>
    <col min="14838" max="14839" width="5.5703125" style="111" customWidth="1"/>
    <col min="14840" max="14842" width="0" style="111" hidden="1" customWidth="1"/>
    <col min="14843" max="15081" width="9.140625" style="111"/>
    <col min="15082" max="15082" width="31.5703125" style="111" customWidth="1"/>
    <col min="15083" max="15083" width="32.5703125" style="111" customWidth="1"/>
    <col min="15084" max="15084" width="9.140625" style="111"/>
    <col min="15085" max="15085" width="7.42578125" style="111" customWidth="1"/>
    <col min="15086" max="15086" width="7.140625" style="111" customWidth="1"/>
    <col min="15087" max="15089" width="0" style="111" hidden="1" customWidth="1"/>
    <col min="15090" max="15090" width="9.28515625" style="111" customWidth="1"/>
    <col min="15091" max="15092" width="6.7109375" style="111" customWidth="1"/>
    <col min="15093" max="15093" width="6.28515625" style="111" customWidth="1"/>
    <col min="15094" max="15095" width="5.5703125" style="111" customWidth="1"/>
    <col min="15096" max="15098" width="0" style="111" hidden="1" customWidth="1"/>
    <col min="15099" max="15337" width="9.140625" style="111"/>
    <col min="15338" max="15338" width="31.5703125" style="111" customWidth="1"/>
    <col min="15339" max="15339" width="32.5703125" style="111" customWidth="1"/>
    <col min="15340" max="15340" width="9.140625" style="111"/>
    <col min="15341" max="15341" width="7.42578125" style="111" customWidth="1"/>
    <col min="15342" max="15342" width="7.140625" style="111" customWidth="1"/>
    <col min="15343" max="15345" width="0" style="111" hidden="1" customWidth="1"/>
    <col min="15346" max="15346" width="9.28515625" style="111" customWidth="1"/>
    <col min="15347" max="15348" width="6.7109375" style="111" customWidth="1"/>
    <col min="15349" max="15349" width="6.28515625" style="111" customWidth="1"/>
    <col min="15350" max="15351" width="5.5703125" style="111" customWidth="1"/>
    <col min="15352" max="15354" width="0" style="111" hidden="1" customWidth="1"/>
    <col min="15355" max="15593" width="9.140625" style="111"/>
    <col min="15594" max="15594" width="31.5703125" style="111" customWidth="1"/>
    <col min="15595" max="15595" width="32.5703125" style="111" customWidth="1"/>
    <col min="15596" max="15596" width="9.140625" style="111"/>
    <col min="15597" max="15597" width="7.42578125" style="111" customWidth="1"/>
    <col min="15598" max="15598" width="7.140625" style="111" customWidth="1"/>
    <col min="15599" max="15601" width="0" style="111" hidden="1" customWidth="1"/>
    <col min="15602" max="15602" width="9.28515625" style="111" customWidth="1"/>
    <col min="15603" max="15604" width="6.7109375" style="111" customWidth="1"/>
    <col min="15605" max="15605" width="6.28515625" style="111" customWidth="1"/>
    <col min="15606" max="15607" width="5.5703125" style="111" customWidth="1"/>
    <col min="15608" max="15610" width="0" style="111" hidden="1" customWidth="1"/>
    <col min="15611" max="15849" width="9.140625" style="111"/>
    <col min="15850" max="15850" width="31.5703125" style="111" customWidth="1"/>
    <col min="15851" max="15851" width="32.5703125" style="111" customWidth="1"/>
    <col min="15852" max="15852" width="9.140625" style="111"/>
    <col min="15853" max="15853" width="7.42578125" style="111" customWidth="1"/>
    <col min="15854" max="15854" width="7.140625" style="111" customWidth="1"/>
    <col min="15855" max="15857" width="0" style="111" hidden="1" customWidth="1"/>
    <col min="15858" max="15858" width="9.28515625" style="111" customWidth="1"/>
    <col min="15859" max="15860" width="6.7109375" style="111" customWidth="1"/>
    <col min="15861" max="15861" width="6.28515625" style="111" customWidth="1"/>
    <col min="15862" max="15863" width="5.5703125" style="111" customWidth="1"/>
    <col min="15864" max="15866" width="0" style="111" hidden="1" customWidth="1"/>
    <col min="15867" max="16105" width="9.140625" style="111"/>
    <col min="16106" max="16106" width="31.5703125" style="111" customWidth="1"/>
    <col min="16107" max="16107" width="32.5703125" style="111" customWidth="1"/>
    <col min="16108" max="16108" width="9.140625" style="111"/>
    <col min="16109" max="16109" width="7.42578125" style="111" customWidth="1"/>
    <col min="16110" max="16110" width="7.140625" style="111" customWidth="1"/>
    <col min="16111" max="16113" width="0" style="111" hidden="1" customWidth="1"/>
    <col min="16114" max="16114" width="9.28515625" style="111" customWidth="1"/>
    <col min="16115" max="16116" width="6.7109375" style="111" customWidth="1"/>
    <col min="16117" max="16117" width="6.28515625" style="111" customWidth="1"/>
    <col min="16118" max="16119" width="5.5703125" style="111" customWidth="1"/>
    <col min="16120" max="16122" width="0" style="111" hidden="1" customWidth="1"/>
    <col min="16123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  <c r="I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  <c r="I2" s="112"/>
    </row>
    <row r="3" spans="1:10" ht="15.6" customHeight="1" thickBot="1" x14ac:dyDescent="0.3">
      <c r="A3" s="3" t="s">
        <v>174</v>
      </c>
      <c r="B3" s="3"/>
      <c r="F3" s="111"/>
      <c r="G3" s="111"/>
      <c r="H3" s="111"/>
      <c r="I3" s="111"/>
    </row>
    <row r="4" spans="1:10" ht="25.15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39.6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7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09" t="s">
        <v>125</v>
      </c>
      <c r="B7" s="114" t="s">
        <v>126</v>
      </c>
      <c r="C7" s="115">
        <f>E7+G7+I7</f>
        <v>340</v>
      </c>
      <c r="D7" s="115">
        <f>F7+H7+J7</f>
        <v>0</v>
      </c>
      <c r="E7" s="115"/>
      <c r="F7" s="115"/>
      <c r="G7" s="115">
        <v>340</v>
      </c>
      <c r="H7" s="115"/>
      <c r="I7" s="115"/>
      <c r="J7" s="116"/>
    </row>
    <row r="8" spans="1:10" ht="19.899999999999999" customHeight="1" x14ac:dyDescent="0.25">
      <c r="A8" s="410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15"/>
      <c r="I8" s="115"/>
      <c r="J8" s="115"/>
    </row>
    <row r="9" spans="1:10" ht="64.900000000000006" customHeight="1" x14ac:dyDescent="0.25">
      <c r="A9" s="411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15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15"/>
      <c r="I10" s="115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1"/>
      <c r="H11" s="115"/>
      <c r="I11" s="115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15"/>
      <c r="I12" s="115"/>
      <c r="J12" s="116"/>
    </row>
    <row r="13" spans="1:10" ht="19.899999999999999" customHeight="1" x14ac:dyDescent="0.25">
      <c r="A13" s="118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15"/>
      <c r="I13" s="115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15"/>
      <c r="I14" s="115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15"/>
      <c r="I15" s="115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15"/>
      <c r="I16" s="115"/>
      <c r="J16" s="116"/>
    </row>
    <row r="17" spans="1:10" ht="19.899999999999999" customHeight="1" x14ac:dyDescent="0.25">
      <c r="A17" s="117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15"/>
      <c r="I17" s="115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15"/>
      <c r="I18" s="115"/>
      <c r="J18" s="116"/>
    </row>
    <row r="19" spans="1:10" ht="19.899999999999999" customHeight="1" x14ac:dyDescent="0.25">
      <c r="A19" s="117" t="s">
        <v>143</v>
      </c>
      <c r="B19" s="114"/>
      <c r="C19" s="115">
        <f t="shared" ref="C19" si="1">SUM(C20:C22)</f>
        <v>0</v>
      </c>
      <c r="D19" s="115">
        <f>SUM(D20:D22)</f>
        <v>0</v>
      </c>
      <c r="E19" s="115">
        <f t="shared" ref="E19:J19" si="2">SUM(E20:E22)</f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15">
        <f t="shared" si="2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f t="shared" ref="C20:D37" si="3">E20+G20+I20</f>
        <v>0</v>
      </c>
      <c r="D20" s="115">
        <f t="shared" si="3"/>
        <v>0</v>
      </c>
      <c r="E20" s="115"/>
      <c r="F20" s="115"/>
      <c r="G20" s="115"/>
      <c r="H20" s="115"/>
      <c r="I20" s="115"/>
      <c r="J20" s="116"/>
    </row>
    <row r="21" spans="1:10" ht="49.5" customHeight="1" x14ac:dyDescent="0.25">
      <c r="A21" s="410"/>
      <c r="B21" s="120" t="s">
        <v>146</v>
      </c>
      <c r="C21" s="115">
        <f t="shared" si="3"/>
        <v>0</v>
      </c>
      <c r="D21" s="115">
        <f t="shared" si="3"/>
        <v>0</v>
      </c>
      <c r="E21" s="115"/>
      <c r="F21" s="115"/>
      <c r="G21" s="115"/>
      <c r="H21" s="115"/>
      <c r="I21" s="115"/>
      <c r="J21" s="116"/>
    </row>
    <row r="22" spans="1:10" ht="32.450000000000003" customHeight="1" x14ac:dyDescent="0.25">
      <c r="A22" s="411"/>
      <c r="B22" s="120" t="s">
        <v>147</v>
      </c>
      <c r="C22" s="115">
        <f t="shared" si="3"/>
        <v>0</v>
      </c>
      <c r="D22" s="115">
        <f t="shared" si="3"/>
        <v>0</v>
      </c>
      <c r="E22" s="115"/>
      <c r="F22" s="115"/>
      <c r="G22" s="115"/>
      <c r="H22" s="115"/>
      <c r="I22" s="115"/>
      <c r="J22" s="116"/>
    </row>
    <row r="23" spans="1:10" ht="23.45" customHeight="1" x14ac:dyDescent="0.25">
      <c r="A23" s="117" t="s">
        <v>148</v>
      </c>
      <c r="B23" s="120" t="s">
        <v>149</v>
      </c>
      <c r="C23" s="115">
        <f t="shared" si="3"/>
        <v>137</v>
      </c>
      <c r="D23" s="115">
        <f t="shared" si="3"/>
        <v>0</v>
      </c>
      <c r="E23" s="115"/>
      <c r="F23" s="115"/>
      <c r="G23" s="115">
        <v>137</v>
      </c>
      <c r="H23" s="115"/>
      <c r="I23" s="115"/>
      <c r="J23" s="116"/>
    </row>
    <row r="24" spans="1:10" ht="19.899999999999999" customHeight="1" x14ac:dyDescent="0.25">
      <c r="A24" s="118" t="s">
        <v>49</v>
      </c>
      <c r="B24" s="114" t="s">
        <v>50</v>
      </c>
      <c r="C24" s="115">
        <f t="shared" si="3"/>
        <v>969</v>
      </c>
      <c r="D24" s="115">
        <f t="shared" si="3"/>
        <v>725</v>
      </c>
      <c r="E24" s="115"/>
      <c r="F24" s="115"/>
      <c r="G24" s="115">
        <v>969</v>
      </c>
      <c r="H24" s="115">
        <v>725</v>
      </c>
      <c r="I24" s="115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15">
        <f t="shared" si="3"/>
        <v>220</v>
      </c>
      <c r="D25" s="115">
        <f t="shared" si="3"/>
        <v>0</v>
      </c>
      <c r="E25" s="115"/>
      <c r="F25" s="115"/>
      <c r="G25" s="115">
        <v>220</v>
      </c>
      <c r="H25" s="115"/>
      <c r="I25" s="115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15">
        <f t="shared" si="3"/>
        <v>220</v>
      </c>
      <c r="D26" s="115">
        <f t="shared" si="3"/>
        <v>0</v>
      </c>
      <c r="E26" s="115"/>
      <c r="F26" s="115"/>
      <c r="G26" s="115">
        <v>220</v>
      </c>
      <c r="H26" s="115"/>
      <c r="I26" s="115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15">
        <f t="shared" si="3"/>
        <v>230</v>
      </c>
      <c r="D27" s="115">
        <f t="shared" si="3"/>
        <v>0</v>
      </c>
      <c r="E27" s="115">
        <v>230</v>
      </c>
      <c r="F27" s="115"/>
      <c r="G27" s="115"/>
      <c r="H27" s="115"/>
      <c r="I27" s="115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15">
        <f t="shared" si="3"/>
        <v>0</v>
      </c>
      <c r="D28" s="115">
        <f t="shared" si="3"/>
        <v>0</v>
      </c>
      <c r="E28" s="115"/>
      <c r="F28" s="115"/>
      <c r="G28" s="115"/>
      <c r="H28" s="115"/>
      <c r="I28" s="115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15">
        <f t="shared" si="3"/>
        <v>0</v>
      </c>
      <c r="D29" s="115">
        <f t="shared" si="3"/>
        <v>0</v>
      </c>
      <c r="E29" s="115"/>
      <c r="F29" s="115"/>
      <c r="G29" s="115"/>
      <c r="H29" s="115"/>
      <c r="I29" s="115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15">
        <f t="shared" si="3"/>
        <v>0</v>
      </c>
      <c r="D30" s="115">
        <f t="shared" si="3"/>
        <v>0</v>
      </c>
      <c r="E30" s="115"/>
      <c r="F30" s="115"/>
      <c r="G30" s="115"/>
      <c r="H30" s="115"/>
      <c r="I30" s="115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15">
        <f t="shared" si="3"/>
        <v>769</v>
      </c>
      <c r="D31" s="115">
        <f t="shared" si="3"/>
        <v>0</v>
      </c>
      <c r="E31" s="115">
        <v>769</v>
      </c>
      <c r="F31" s="115"/>
      <c r="G31" s="115"/>
      <c r="H31" s="115"/>
      <c r="I31" s="115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15">
        <f t="shared" si="3"/>
        <v>0</v>
      </c>
      <c r="D32" s="115">
        <f t="shared" si="3"/>
        <v>0</v>
      </c>
      <c r="E32" s="115"/>
      <c r="F32" s="115"/>
      <c r="G32" s="115"/>
      <c r="H32" s="115"/>
      <c r="I32" s="115"/>
      <c r="J32" s="116"/>
    </row>
    <row r="33" spans="1:10" ht="19.899999999999999" customHeight="1" x14ac:dyDescent="0.25">
      <c r="A33" s="414"/>
      <c r="B33" s="114" t="s">
        <v>165</v>
      </c>
      <c r="C33" s="115">
        <f t="shared" si="3"/>
        <v>0</v>
      </c>
      <c r="D33" s="115">
        <f t="shared" si="3"/>
        <v>0</v>
      </c>
      <c r="E33" s="115"/>
      <c r="F33" s="115"/>
      <c r="G33" s="115"/>
      <c r="H33" s="115"/>
      <c r="I33" s="115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15">
        <f t="shared" si="3"/>
        <v>106</v>
      </c>
      <c r="D34" s="115">
        <f t="shared" si="3"/>
        <v>0</v>
      </c>
      <c r="E34" s="115"/>
      <c r="F34" s="115"/>
      <c r="G34" s="115">
        <v>106</v>
      </c>
      <c r="H34" s="115"/>
      <c r="I34" s="115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15">
        <f t="shared" si="3"/>
        <v>168</v>
      </c>
      <c r="D35" s="115">
        <f t="shared" si="3"/>
        <v>0</v>
      </c>
      <c r="E35" s="115"/>
      <c r="F35" s="115"/>
      <c r="G35" s="115">
        <v>168</v>
      </c>
      <c r="H35" s="115"/>
      <c r="I35" s="115"/>
      <c r="J35" s="116"/>
    </row>
    <row r="36" spans="1:10" ht="19.899999999999999" customHeight="1" x14ac:dyDescent="0.25">
      <c r="A36" s="117" t="s">
        <v>169</v>
      </c>
      <c r="B36" s="114" t="s">
        <v>170</v>
      </c>
      <c r="C36" s="115">
        <f t="shared" si="3"/>
        <v>0</v>
      </c>
      <c r="D36" s="115">
        <f t="shared" si="3"/>
        <v>0</v>
      </c>
      <c r="E36" s="115"/>
      <c r="F36" s="115"/>
      <c r="G36" s="115"/>
      <c r="H36" s="115"/>
      <c r="I36" s="115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15">
        <f t="shared" si="3"/>
        <v>322</v>
      </c>
      <c r="D37" s="115">
        <f t="shared" si="3"/>
        <v>0</v>
      </c>
      <c r="E37" s="115">
        <v>322</v>
      </c>
      <c r="F37" s="115"/>
      <c r="G37" s="115"/>
      <c r="H37" s="115"/>
      <c r="I37" s="115"/>
      <c r="J37" s="116"/>
    </row>
    <row r="38" spans="1:10" s="126" customFormat="1" ht="31.9" customHeight="1" thickBot="1" x14ac:dyDescent="0.25">
      <c r="A38" s="123" t="s">
        <v>0</v>
      </c>
      <c r="B38" s="124"/>
      <c r="C38" s="125">
        <f t="shared" ref="C38" si="4">SUM(C7:C19)+SUM(C23:C37)</f>
        <v>3481</v>
      </c>
      <c r="D38" s="125">
        <f>SUM(D7:D19)+SUM(D23:D37)</f>
        <v>725</v>
      </c>
      <c r="E38" s="125">
        <f t="shared" ref="E38:J38" si="5">SUM(E7:E19)+SUM(E23:E37)</f>
        <v>1321</v>
      </c>
      <c r="F38" s="125">
        <f t="shared" si="5"/>
        <v>0</v>
      </c>
      <c r="G38" s="125">
        <f t="shared" si="5"/>
        <v>2160</v>
      </c>
      <c r="H38" s="125">
        <f t="shared" si="5"/>
        <v>725</v>
      </c>
      <c r="I38" s="125">
        <f t="shared" si="5"/>
        <v>0</v>
      </c>
      <c r="J38" s="125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13" zoomScale="56" zoomScaleNormal="60" zoomScaleSheetLayoutView="56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5.28515625" style="111" customWidth="1"/>
    <col min="4" max="4" width="16.28515625" style="111" customWidth="1"/>
    <col min="5" max="5" width="12.5703125" style="111" customWidth="1"/>
    <col min="6" max="6" width="17.7109375" style="70" customWidth="1"/>
    <col min="7" max="7" width="12.7109375" style="70" customWidth="1"/>
    <col min="8" max="8" width="18.85546875" style="70" customWidth="1"/>
    <col min="9" max="9" width="15.5703125" style="70" customWidth="1"/>
    <col min="10" max="10" width="14.28515625" style="111" customWidth="1"/>
    <col min="11" max="234" width="9.140625" style="111"/>
    <col min="235" max="235" width="37.28515625" style="111" customWidth="1"/>
    <col min="236" max="238" width="9.140625" style="111"/>
    <col min="239" max="244" width="9.28515625" style="111" customWidth="1"/>
    <col min="245" max="490" width="9.140625" style="111"/>
    <col min="491" max="491" width="37.28515625" style="111" customWidth="1"/>
    <col min="492" max="494" width="9.140625" style="111"/>
    <col min="495" max="500" width="9.28515625" style="111" customWidth="1"/>
    <col min="501" max="746" width="9.140625" style="111"/>
    <col min="747" max="747" width="37.28515625" style="111" customWidth="1"/>
    <col min="748" max="750" width="9.140625" style="111"/>
    <col min="751" max="756" width="9.28515625" style="111" customWidth="1"/>
    <col min="757" max="1002" width="9.140625" style="111"/>
    <col min="1003" max="1003" width="37.28515625" style="111" customWidth="1"/>
    <col min="1004" max="1006" width="9.140625" style="111"/>
    <col min="1007" max="1012" width="9.28515625" style="111" customWidth="1"/>
    <col min="1013" max="1258" width="9.140625" style="111"/>
    <col min="1259" max="1259" width="37.28515625" style="111" customWidth="1"/>
    <col min="1260" max="1262" width="9.140625" style="111"/>
    <col min="1263" max="1268" width="9.28515625" style="111" customWidth="1"/>
    <col min="1269" max="1514" width="9.140625" style="111"/>
    <col min="1515" max="1515" width="37.28515625" style="111" customWidth="1"/>
    <col min="1516" max="1518" width="9.140625" style="111"/>
    <col min="1519" max="1524" width="9.28515625" style="111" customWidth="1"/>
    <col min="1525" max="1770" width="9.140625" style="111"/>
    <col min="1771" max="1771" width="37.28515625" style="111" customWidth="1"/>
    <col min="1772" max="1774" width="9.140625" style="111"/>
    <col min="1775" max="1780" width="9.28515625" style="111" customWidth="1"/>
    <col min="1781" max="2026" width="9.140625" style="111"/>
    <col min="2027" max="2027" width="37.28515625" style="111" customWidth="1"/>
    <col min="2028" max="2030" width="9.140625" style="111"/>
    <col min="2031" max="2036" width="9.28515625" style="111" customWidth="1"/>
    <col min="2037" max="2282" width="9.140625" style="111"/>
    <col min="2283" max="2283" width="37.28515625" style="111" customWidth="1"/>
    <col min="2284" max="2286" width="9.140625" style="111"/>
    <col min="2287" max="2292" width="9.28515625" style="111" customWidth="1"/>
    <col min="2293" max="2538" width="9.140625" style="111"/>
    <col min="2539" max="2539" width="37.28515625" style="111" customWidth="1"/>
    <col min="2540" max="2542" width="9.140625" style="111"/>
    <col min="2543" max="2548" width="9.28515625" style="111" customWidth="1"/>
    <col min="2549" max="2794" width="9.140625" style="111"/>
    <col min="2795" max="2795" width="37.28515625" style="111" customWidth="1"/>
    <col min="2796" max="2798" width="9.140625" style="111"/>
    <col min="2799" max="2804" width="9.28515625" style="111" customWidth="1"/>
    <col min="2805" max="3050" width="9.140625" style="111"/>
    <col min="3051" max="3051" width="37.28515625" style="111" customWidth="1"/>
    <col min="3052" max="3054" width="9.140625" style="111"/>
    <col min="3055" max="3060" width="9.28515625" style="111" customWidth="1"/>
    <col min="3061" max="3306" width="9.140625" style="111"/>
    <col min="3307" max="3307" width="37.28515625" style="111" customWidth="1"/>
    <col min="3308" max="3310" width="9.140625" style="111"/>
    <col min="3311" max="3316" width="9.28515625" style="111" customWidth="1"/>
    <col min="3317" max="3562" width="9.140625" style="111"/>
    <col min="3563" max="3563" width="37.28515625" style="111" customWidth="1"/>
    <col min="3564" max="3566" width="9.140625" style="111"/>
    <col min="3567" max="3572" width="9.28515625" style="111" customWidth="1"/>
    <col min="3573" max="3818" width="9.140625" style="111"/>
    <col min="3819" max="3819" width="37.28515625" style="111" customWidth="1"/>
    <col min="3820" max="3822" width="9.140625" style="111"/>
    <col min="3823" max="3828" width="9.28515625" style="111" customWidth="1"/>
    <col min="3829" max="4074" width="9.140625" style="111"/>
    <col min="4075" max="4075" width="37.28515625" style="111" customWidth="1"/>
    <col min="4076" max="4078" width="9.140625" style="111"/>
    <col min="4079" max="4084" width="9.28515625" style="111" customWidth="1"/>
    <col min="4085" max="4330" width="9.140625" style="111"/>
    <col min="4331" max="4331" width="37.28515625" style="111" customWidth="1"/>
    <col min="4332" max="4334" width="9.140625" style="111"/>
    <col min="4335" max="4340" width="9.28515625" style="111" customWidth="1"/>
    <col min="4341" max="4586" width="9.140625" style="111"/>
    <col min="4587" max="4587" width="37.28515625" style="111" customWidth="1"/>
    <col min="4588" max="4590" width="9.140625" style="111"/>
    <col min="4591" max="4596" width="9.28515625" style="111" customWidth="1"/>
    <col min="4597" max="4842" width="9.140625" style="111"/>
    <col min="4843" max="4843" width="37.28515625" style="111" customWidth="1"/>
    <col min="4844" max="4846" width="9.140625" style="111"/>
    <col min="4847" max="4852" width="9.28515625" style="111" customWidth="1"/>
    <col min="4853" max="5098" width="9.140625" style="111"/>
    <col min="5099" max="5099" width="37.28515625" style="111" customWidth="1"/>
    <col min="5100" max="5102" width="9.140625" style="111"/>
    <col min="5103" max="5108" width="9.28515625" style="111" customWidth="1"/>
    <col min="5109" max="5354" width="9.140625" style="111"/>
    <col min="5355" max="5355" width="37.28515625" style="111" customWidth="1"/>
    <col min="5356" max="5358" width="9.140625" style="111"/>
    <col min="5359" max="5364" width="9.28515625" style="111" customWidth="1"/>
    <col min="5365" max="5610" width="9.140625" style="111"/>
    <col min="5611" max="5611" width="37.28515625" style="111" customWidth="1"/>
    <col min="5612" max="5614" width="9.140625" style="111"/>
    <col min="5615" max="5620" width="9.28515625" style="111" customWidth="1"/>
    <col min="5621" max="5866" width="9.140625" style="111"/>
    <col min="5867" max="5867" width="37.28515625" style="111" customWidth="1"/>
    <col min="5868" max="5870" width="9.140625" style="111"/>
    <col min="5871" max="5876" width="9.28515625" style="111" customWidth="1"/>
    <col min="5877" max="6122" width="9.140625" style="111"/>
    <col min="6123" max="6123" width="37.28515625" style="111" customWidth="1"/>
    <col min="6124" max="6126" width="9.140625" style="111"/>
    <col min="6127" max="6132" width="9.28515625" style="111" customWidth="1"/>
    <col min="6133" max="6378" width="9.140625" style="111"/>
    <col min="6379" max="6379" width="37.28515625" style="111" customWidth="1"/>
    <col min="6380" max="6382" width="9.140625" style="111"/>
    <col min="6383" max="6388" width="9.28515625" style="111" customWidth="1"/>
    <col min="6389" max="6634" width="9.140625" style="111"/>
    <col min="6635" max="6635" width="37.28515625" style="111" customWidth="1"/>
    <col min="6636" max="6638" width="9.140625" style="111"/>
    <col min="6639" max="6644" width="9.28515625" style="111" customWidth="1"/>
    <col min="6645" max="6890" width="9.140625" style="111"/>
    <col min="6891" max="6891" width="37.28515625" style="111" customWidth="1"/>
    <col min="6892" max="6894" width="9.140625" style="111"/>
    <col min="6895" max="6900" width="9.28515625" style="111" customWidth="1"/>
    <col min="6901" max="7146" width="9.140625" style="111"/>
    <col min="7147" max="7147" width="37.28515625" style="111" customWidth="1"/>
    <col min="7148" max="7150" width="9.140625" style="111"/>
    <col min="7151" max="7156" width="9.28515625" style="111" customWidth="1"/>
    <col min="7157" max="7402" width="9.140625" style="111"/>
    <col min="7403" max="7403" width="37.28515625" style="111" customWidth="1"/>
    <col min="7404" max="7406" width="9.140625" style="111"/>
    <col min="7407" max="7412" width="9.28515625" style="111" customWidth="1"/>
    <col min="7413" max="7658" width="9.140625" style="111"/>
    <col min="7659" max="7659" width="37.28515625" style="111" customWidth="1"/>
    <col min="7660" max="7662" width="9.140625" style="111"/>
    <col min="7663" max="7668" width="9.28515625" style="111" customWidth="1"/>
    <col min="7669" max="7914" width="9.140625" style="111"/>
    <col min="7915" max="7915" width="37.28515625" style="111" customWidth="1"/>
    <col min="7916" max="7918" width="9.140625" style="111"/>
    <col min="7919" max="7924" width="9.28515625" style="111" customWidth="1"/>
    <col min="7925" max="8170" width="9.140625" style="111"/>
    <col min="8171" max="8171" width="37.28515625" style="111" customWidth="1"/>
    <col min="8172" max="8174" width="9.140625" style="111"/>
    <col min="8175" max="8180" width="9.28515625" style="111" customWidth="1"/>
    <col min="8181" max="8426" width="9.140625" style="111"/>
    <col min="8427" max="8427" width="37.28515625" style="111" customWidth="1"/>
    <col min="8428" max="8430" width="9.140625" style="111"/>
    <col min="8431" max="8436" width="9.28515625" style="111" customWidth="1"/>
    <col min="8437" max="8682" width="9.140625" style="111"/>
    <col min="8683" max="8683" width="37.28515625" style="111" customWidth="1"/>
    <col min="8684" max="8686" width="9.140625" style="111"/>
    <col min="8687" max="8692" width="9.28515625" style="111" customWidth="1"/>
    <col min="8693" max="8938" width="9.140625" style="111"/>
    <col min="8939" max="8939" width="37.28515625" style="111" customWidth="1"/>
    <col min="8940" max="8942" width="9.140625" style="111"/>
    <col min="8943" max="8948" width="9.28515625" style="111" customWidth="1"/>
    <col min="8949" max="9194" width="9.140625" style="111"/>
    <col min="9195" max="9195" width="37.28515625" style="111" customWidth="1"/>
    <col min="9196" max="9198" width="9.140625" style="111"/>
    <col min="9199" max="9204" width="9.28515625" style="111" customWidth="1"/>
    <col min="9205" max="9450" width="9.140625" style="111"/>
    <col min="9451" max="9451" width="37.28515625" style="111" customWidth="1"/>
    <col min="9452" max="9454" width="9.140625" style="111"/>
    <col min="9455" max="9460" width="9.28515625" style="111" customWidth="1"/>
    <col min="9461" max="9706" width="9.140625" style="111"/>
    <col min="9707" max="9707" width="37.28515625" style="111" customWidth="1"/>
    <col min="9708" max="9710" width="9.140625" style="111"/>
    <col min="9711" max="9716" width="9.28515625" style="111" customWidth="1"/>
    <col min="9717" max="9962" width="9.140625" style="111"/>
    <col min="9963" max="9963" width="37.28515625" style="111" customWidth="1"/>
    <col min="9964" max="9966" width="9.140625" style="111"/>
    <col min="9967" max="9972" width="9.28515625" style="111" customWidth="1"/>
    <col min="9973" max="10218" width="9.140625" style="111"/>
    <col min="10219" max="10219" width="37.28515625" style="111" customWidth="1"/>
    <col min="10220" max="10222" width="9.140625" style="111"/>
    <col min="10223" max="10228" width="9.28515625" style="111" customWidth="1"/>
    <col min="10229" max="10474" width="9.140625" style="111"/>
    <col min="10475" max="10475" width="37.28515625" style="111" customWidth="1"/>
    <col min="10476" max="10478" width="9.140625" style="111"/>
    <col min="10479" max="10484" width="9.28515625" style="111" customWidth="1"/>
    <col min="10485" max="10730" width="9.140625" style="111"/>
    <col min="10731" max="10731" width="37.28515625" style="111" customWidth="1"/>
    <col min="10732" max="10734" width="9.140625" style="111"/>
    <col min="10735" max="10740" width="9.28515625" style="111" customWidth="1"/>
    <col min="10741" max="10986" width="9.140625" style="111"/>
    <col min="10987" max="10987" width="37.28515625" style="111" customWidth="1"/>
    <col min="10988" max="10990" width="9.140625" style="111"/>
    <col min="10991" max="10996" width="9.28515625" style="111" customWidth="1"/>
    <col min="10997" max="11242" width="9.140625" style="111"/>
    <col min="11243" max="11243" width="37.28515625" style="111" customWidth="1"/>
    <col min="11244" max="11246" width="9.140625" style="111"/>
    <col min="11247" max="11252" width="9.28515625" style="111" customWidth="1"/>
    <col min="11253" max="11498" width="9.140625" style="111"/>
    <col min="11499" max="11499" width="37.28515625" style="111" customWidth="1"/>
    <col min="11500" max="11502" width="9.140625" style="111"/>
    <col min="11503" max="11508" width="9.28515625" style="111" customWidth="1"/>
    <col min="11509" max="11754" width="9.140625" style="111"/>
    <col min="11755" max="11755" width="37.28515625" style="111" customWidth="1"/>
    <col min="11756" max="11758" width="9.140625" style="111"/>
    <col min="11759" max="11764" width="9.28515625" style="111" customWidth="1"/>
    <col min="11765" max="12010" width="9.140625" style="111"/>
    <col min="12011" max="12011" width="37.28515625" style="111" customWidth="1"/>
    <col min="12012" max="12014" width="9.140625" style="111"/>
    <col min="12015" max="12020" width="9.28515625" style="111" customWidth="1"/>
    <col min="12021" max="12266" width="9.140625" style="111"/>
    <col min="12267" max="12267" width="37.28515625" style="111" customWidth="1"/>
    <col min="12268" max="12270" width="9.140625" style="111"/>
    <col min="12271" max="12276" width="9.28515625" style="111" customWidth="1"/>
    <col min="12277" max="12522" width="9.140625" style="111"/>
    <col min="12523" max="12523" width="37.28515625" style="111" customWidth="1"/>
    <col min="12524" max="12526" width="9.140625" style="111"/>
    <col min="12527" max="12532" width="9.28515625" style="111" customWidth="1"/>
    <col min="12533" max="12778" width="9.140625" style="111"/>
    <col min="12779" max="12779" width="37.28515625" style="111" customWidth="1"/>
    <col min="12780" max="12782" width="9.140625" style="111"/>
    <col min="12783" max="12788" width="9.28515625" style="111" customWidth="1"/>
    <col min="12789" max="13034" width="9.140625" style="111"/>
    <col min="13035" max="13035" width="37.28515625" style="111" customWidth="1"/>
    <col min="13036" max="13038" width="9.140625" style="111"/>
    <col min="13039" max="13044" width="9.28515625" style="111" customWidth="1"/>
    <col min="13045" max="13290" width="9.140625" style="111"/>
    <col min="13291" max="13291" width="37.28515625" style="111" customWidth="1"/>
    <col min="13292" max="13294" width="9.140625" style="111"/>
    <col min="13295" max="13300" width="9.28515625" style="111" customWidth="1"/>
    <col min="13301" max="13546" width="9.140625" style="111"/>
    <col min="13547" max="13547" width="37.28515625" style="111" customWidth="1"/>
    <col min="13548" max="13550" width="9.140625" style="111"/>
    <col min="13551" max="13556" width="9.28515625" style="111" customWidth="1"/>
    <col min="13557" max="13802" width="9.140625" style="111"/>
    <col min="13803" max="13803" width="37.28515625" style="111" customWidth="1"/>
    <col min="13804" max="13806" width="9.140625" style="111"/>
    <col min="13807" max="13812" width="9.28515625" style="111" customWidth="1"/>
    <col min="13813" max="14058" width="9.140625" style="111"/>
    <col min="14059" max="14059" width="37.28515625" style="111" customWidth="1"/>
    <col min="14060" max="14062" width="9.140625" style="111"/>
    <col min="14063" max="14068" width="9.28515625" style="111" customWidth="1"/>
    <col min="14069" max="14314" width="9.140625" style="111"/>
    <col min="14315" max="14315" width="37.28515625" style="111" customWidth="1"/>
    <col min="14316" max="14318" width="9.140625" style="111"/>
    <col min="14319" max="14324" width="9.28515625" style="111" customWidth="1"/>
    <col min="14325" max="14570" width="9.140625" style="111"/>
    <col min="14571" max="14571" width="37.28515625" style="111" customWidth="1"/>
    <col min="14572" max="14574" width="9.140625" style="111"/>
    <col min="14575" max="14580" width="9.28515625" style="111" customWidth="1"/>
    <col min="14581" max="14826" width="9.140625" style="111"/>
    <col min="14827" max="14827" width="37.28515625" style="111" customWidth="1"/>
    <col min="14828" max="14830" width="9.140625" style="111"/>
    <col min="14831" max="14836" width="9.28515625" style="111" customWidth="1"/>
    <col min="14837" max="15082" width="9.140625" style="111"/>
    <col min="15083" max="15083" width="37.28515625" style="111" customWidth="1"/>
    <col min="15084" max="15086" width="9.140625" style="111"/>
    <col min="15087" max="15092" width="9.28515625" style="111" customWidth="1"/>
    <col min="15093" max="15338" width="9.140625" style="111"/>
    <col min="15339" max="15339" width="37.28515625" style="111" customWidth="1"/>
    <col min="15340" max="15342" width="9.140625" style="111"/>
    <col min="15343" max="15348" width="9.28515625" style="111" customWidth="1"/>
    <col min="15349" max="15594" width="9.140625" style="111"/>
    <col min="15595" max="15595" width="37.28515625" style="111" customWidth="1"/>
    <col min="15596" max="15598" width="9.140625" style="111"/>
    <col min="15599" max="15604" width="9.28515625" style="111" customWidth="1"/>
    <col min="15605" max="15850" width="9.140625" style="111"/>
    <col min="15851" max="15851" width="37.28515625" style="111" customWidth="1"/>
    <col min="15852" max="15854" width="9.140625" style="111"/>
    <col min="15855" max="15860" width="9.28515625" style="111" customWidth="1"/>
    <col min="15861" max="16106" width="9.140625" style="111"/>
    <col min="16107" max="16107" width="37.28515625" style="111" customWidth="1"/>
    <col min="16108" max="16110" width="9.140625" style="111"/>
    <col min="16111" max="16116" width="9.28515625" style="111" customWidth="1"/>
    <col min="16117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  <c r="I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  <c r="I2" s="112"/>
    </row>
    <row r="3" spans="1:10" ht="15.6" customHeight="1" thickBot="1" x14ac:dyDescent="0.3">
      <c r="A3" s="3" t="s">
        <v>175</v>
      </c>
      <c r="B3" s="3"/>
      <c r="F3" s="111"/>
      <c r="G3" s="111"/>
      <c r="H3" s="111"/>
      <c r="I3" s="111"/>
    </row>
    <row r="4" spans="1:10" ht="25.15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39.6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7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09" t="s">
        <v>125</v>
      </c>
      <c r="B7" s="114" t="s">
        <v>126</v>
      </c>
      <c r="C7" s="115">
        <f>E7+G7+I7</f>
        <v>80</v>
      </c>
      <c r="D7" s="115">
        <f>F7+H7+J7</f>
        <v>0</v>
      </c>
      <c r="E7" s="115"/>
      <c r="F7" s="115"/>
      <c r="G7" s="115">
        <v>80</v>
      </c>
      <c r="H7" s="115"/>
      <c r="I7" s="115"/>
      <c r="J7" s="116"/>
    </row>
    <row r="8" spans="1:10" ht="19.899999999999999" customHeight="1" x14ac:dyDescent="0.25">
      <c r="A8" s="410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15"/>
      <c r="I8" s="115"/>
      <c r="J8" s="115"/>
    </row>
    <row r="9" spans="1:10" ht="49.9" customHeight="1" x14ac:dyDescent="0.25">
      <c r="A9" s="411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15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15"/>
      <c r="I10" s="115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1"/>
      <c r="H11" s="115"/>
      <c r="I11" s="115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15"/>
      <c r="I12" s="115"/>
      <c r="J12" s="116"/>
    </row>
    <row r="13" spans="1:10" ht="19.899999999999999" customHeight="1" x14ac:dyDescent="0.25">
      <c r="A13" s="118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15"/>
      <c r="I13" s="115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15"/>
      <c r="I14" s="115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15"/>
      <c r="I15" s="115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15"/>
      <c r="I16" s="115"/>
      <c r="J16" s="116"/>
    </row>
    <row r="17" spans="1:10" ht="19.899999999999999" customHeight="1" x14ac:dyDescent="0.25">
      <c r="A17" s="117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15"/>
      <c r="I17" s="115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15"/>
      <c r="I18" s="115"/>
      <c r="J18" s="116"/>
    </row>
    <row r="19" spans="1:10" ht="19.899999999999999" customHeight="1" x14ac:dyDescent="0.25">
      <c r="A19" s="117" t="s">
        <v>143</v>
      </c>
      <c r="B19" s="114"/>
      <c r="C19" s="115">
        <f t="shared" ref="C19:J19" si="1">SUM(C20:C22)</f>
        <v>0</v>
      </c>
      <c r="D19" s="115"/>
      <c r="E19" s="115">
        <f t="shared" ref="E19" si="2">SUM(E20:E22)</f>
        <v>0</v>
      </c>
      <c r="F19" s="115">
        <f t="shared" si="1"/>
        <v>0</v>
      </c>
      <c r="G19" s="115">
        <f t="shared" si="1"/>
        <v>0</v>
      </c>
      <c r="H19" s="115">
        <f t="shared" si="1"/>
        <v>0</v>
      </c>
      <c r="I19" s="115">
        <f t="shared" si="1"/>
        <v>0</v>
      </c>
      <c r="J19" s="115">
        <f t="shared" si="1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f t="shared" ref="C20:D37" si="3">E20+G20+I20</f>
        <v>0</v>
      </c>
      <c r="D20" s="115">
        <f t="shared" si="3"/>
        <v>0</v>
      </c>
      <c r="E20" s="115"/>
      <c r="F20" s="115"/>
      <c r="G20" s="115"/>
      <c r="H20" s="115"/>
      <c r="I20" s="115"/>
      <c r="J20" s="116"/>
    </row>
    <row r="21" spans="1:10" ht="49.5" customHeight="1" x14ac:dyDescent="0.25">
      <c r="A21" s="410"/>
      <c r="B21" s="120" t="s">
        <v>146</v>
      </c>
      <c r="C21" s="115">
        <f t="shared" si="3"/>
        <v>0</v>
      </c>
      <c r="D21" s="115">
        <f t="shared" si="3"/>
        <v>0</v>
      </c>
      <c r="E21" s="115"/>
      <c r="F21" s="115"/>
      <c r="G21" s="115"/>
      <c r="H21" s="115"/>
      <c r="I21" s="115"/>
      <c r="J21" s="116"/>
    </row>
    <row r="22" spans="1:10" ht="32.65" customHeight="1" x14ac:dyDescent="0.25">
      <c r="A22" s="411"/>
      <c r="B22" s="120" t="s">
        <v>147</v>
      </c>
      <c r="C22" s="115">
        <f t="shared" si="3"/>
        <v>0</v>
      </c>
      <c r="D22" s="115">
        <f t="shared" si="3"/>
        <v>0</v>
      </c>
      <c r="E22" s="115"/>
      <c r="F22" s="115"/>
      <c r="G22" s="115"/>
      <c r="H22" s="115"/>
      <c r="I22" s="115"/>
      <c r="J22" s="116"/>
    </row>
    <row r="23" spans="1:10" ht="34.15" customHeight="1" x14ac:dyDescent="0.25">
      <c r="A23" s="117" t="s">
        <v>148</v>
      </c>
      <c r="B23" s="120" t="s">
        <v>149</v>
      </c>
      <c r="C23" s="115">
        <f t="shared" si="3"/>
        <v>104</v>
      </c>
      <c r="D23" s="115">
        <f t="shared" si="3"/>
        <v>0</v>
      </c>
      <c r="E23" s="115"/>
      <c r="F23" s="115"/>
      <c r="G23" s="115">
        <v>104</v>
      </c>
      <c r="H23" s="115"/>
      <c r="I23" s="115"/>
      <c r="J23" s="116"/>
    </row>
    <row r="24" spans="1:10" ht="19.899999999999999" customHeight="1" x14ac:dyDescent="0.25">
      <c r="A24" s="118" t="s">
        <v>49</v>
      </c>
      <c r="B24" s="114" t="s">
        <v>50</v>
      </c>
      <c r="C24" s="115">
        <f t="shared" si="3"/>
        <v>0</v>
      </c>
      <c r="D24" s="115">
        <f t="shared" si="3"/>
        <v>0</v>
      </c>
      <c r="E24" s="115"/>
      <c r="F24" s="115"/>
      <c r="G24" s="115"/>
      <c r="H24" s="115"/>
      <c r="I24" s="115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15">
        <f t="shared" si="3"/>
        <v>0</v>
      </c>
      <c r="D25" s="115">
        <f t="shared" si="3"/>
        <v>0</v>
      </c>
      <c r="E25" s="115"/>
      <c r="F25" s="115"/>
      <c r="G25" s="115"/>
      <c r="H25" s="115"/>
      <c r="I25" s="115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15">
        <f t="shared" si="3"/>
        <v>0</v>
      </c>
      <c r="D26" s="115">
        <f t="shared" si="3"/>
        <v>0</v>
      </c>
      <c r="E26" s="115"/>
      <c r="F26" s="115"/>
      <c r="G26" s="115"/>
      <c r="H26" s="115"/>
      <c r="I26" s="115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15">
        <f t="shared" si="3"/>
        <v>300</v>
      </c>
      <c r="D27" s="115">
        <f t="shared" si="3"/>
        <v>0</v>
      </c>
      <c r="E27" s="115">
        <v>300</v>
      </c>
      <c r="F27" s="115"/>
      <c r="G27" s="115"/>
      <c r="H27" s="115"/>
      <c r="I27" s="115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15">
        <f t="shared" si="3"/>
        <v>0</v>
      </c>
      <c r="D28" s="115">
        <f t="shared" si="3"/>
        <v>0</v>
      </c>
      <c r="E28" s="115"/>
      <c r="F28" s="115"/>
      <c r="G28" s="115"/>
      <c r="H28" s="115"/>
      <c r="I28" s="115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15">
        <f t="shared" si="3"/>
        <v>0</v>
      </c>
      <c r="D29" s="115">
        <f t="shared" si="3"/>
        <v>0</v>
      </c>
      <c r="E29" s="115"/>
      <c r="F29" s="115"/>
      <c r="G29" s="115"/>
      <c r="H29" s="115"/>
      <c r="I29" s="115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15">
        <f t="shared" si="3"/>
        <v>0</v>
      </c>
      <c r="D30" s="115">
        <f t="shared" si="3"/>
        <v>0</v>
      </c>
      <c r="E30" s="115"/>
      <c r="F30" s="115"/>
      <c r="G30" s="115"/>
      <c r="H30" s="115"/>
      <c r="I30" s="115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15">
        <f t="shared" si="3"/>
        <v>370</v>
      </c>
      <c r="D31" s="115">
        <f t="shared" si="3"/>
        <v>0</v>
      </c>
      <c r="E31" s="115">
        <v>370</v>
      </c>
      <c r="F31" s="115"/>
      <c r="G31" s="115"/>
      <c r="H31" s="115"/>
      <c r="I31" s="115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15">
        <f t="shared" si="3"/>
        <v>0</v>
      </c>
      <c r="D32" s="115">
        <f t="shared" si="3"/>
        <v>0</v>
      </c>
      <c r="E32" s="115"/>
      <c r="F32" s="115"/>
      <c r="G32" s="115"/>
      <c r="H32" s="115"/>
      <c r="I32" s="115"/>
      <c r="J32" s="116"/>
    </row>
    <row r="33" spans="1:10" ht="19.899999999999999" customHeight="1" x14ac:dyDescent="0.25">
      <c r="A33" s="414"/>
      <c r="B33" s="114" t="s">
        <v>165</v>
      </c>
      <c r="C33" s="115">
        <f t="shared" si="3"/>
        <v>0</v>
      </c>
      <c r="D33" s="115">
        <f t="shared" si="3"/>
        <v>0</v>
      </c>
      <c r="E33" s="115"/>
      <c r="F33" s="115"/>
      <c r="G33" s="115"/>
      <c r="H33" s="115"/>
      <c r="I33" s="115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15">
        <f t="shared" si="3"/>
        <v>0</v>
      </c>
      <c r="D34" s="115">
        <f t="shared" si="3"/>
        <v>0</v>
      </c>
      <c r="E34" s="115"/>
      <c r="F34" s="115"/>
      <c r="G34" s="115"/>
      <c r="H34" s="115"/>
      <c r="I34" s="115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15">
        <f t="shared" si="3"/>
        <v>46</v>
      </c>
      <c r="D35" s="115">
        <f t="shared" si="3"/>
        <v>0</v>
      </c>
      <c r="E35" s="115"/>
      <c r="F35" s="115"/>
      <c r="G35" s="115">
        <v>46</v>
      </c>
      <c r="H35" s="115"/>
      <c r="I35" s="115"/>
      <c r="J35" s="116"/>
    </row>
    <row r="36" spans="1:10" ht="19.899999999999999" customHeight="1" x14ac:dyDescent="0.25">
      <c r="A36" s="117" t="s">
        <v>169</v>
      </c>
      <c r="B36" s="114" t="s">
        <v>170</v>
      </c>
      <c r="C36" s="115">
        <f t="shared" si="3"/>
        <v>0</v>
      </c>
      <c r="D36" s="115">
        <f t="shared" si="3"/>
        <v>0</v>
      </c>
      <c r="E36" s="115"/>
      <c r="F36" s="115"/>
      <c r="G36" s="115"/>
      <c r="H36" s="115"/>
      <c r="I36" s="115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15">
        <f t="shared" si="3"/>
        <v>0</v>
      </c>
      <c r="D37" s="115">
        <f t="shared" si="3"/>
        <v>0</v>
      </c>
      <c r="E37" s="115"/>
      <c r="F37" s="115"/>
      <c r="G37" s="115"/>
      <c r="H37" s="115"/>
      <c r="I37" s="115"/>
      <c r="J37" s="116"/>
    </row>
    <row r="38" spans="1:10" s="126" customFormat="1" ht="31.9" customHeight="1" thickBot="1" x14ac:dyDescent="0.25">
      <c r="A38" s="123" t="s">
        <v>0</v>
      </c>
      <c r="B38" s="124"/>
      <c r="C38" s="125">
        <f t="shared" ref="C38" si="4">SUM(C7:C19)+SUM(C23:C37)</f>
        <v>900</v>
      </c>
      <c r="D38" s="125">
        <f>SUM(D7:D19)+SUM(D23:D37)</f>
        <v>0</v>
      </c>
      <c r="E38" s="125">
        <f t="shared" ref="E38:J38" si="5">SUM(E7:E19)+SUM(E23:E37)</f>
        <v>670</v>
      </c>
      <c r="F38" s="125">
        <f t="shared" si="5"/>
        <v>0</v>
      </c>
      <c r="G38" s="125">
        <f t="shared" si="5"/>
        <v>230</v>
      </c>
      <c r="H38" s="125">
        <f t="shared" si="5"/>
        <v>0</v>
      </c>
      <c r="I38" s="125">
        <f t="shared" si="5"/>
        <v>0</v>
      </c>
      <c r="J38" s="125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19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4.28515625" style="111" customWidth="1"/>
    <col min="4" max="4" width="16.28515625" style="111" customWidth="1"/>
    <col min="5" max="5" width="13.7109375" style="111" customWidth="1"/>
    <col min="6" max="6" width="17.7109375" style="70" customWidth="1"/>
    <col min="7" max="7" width="12.42578125" style="70" customWidth="1"/>
    <col min="8" max="8" width="16.7109375" style="70" customWidth="1"/>
    <col min="9" max="9" width="11.140625" style="111" customWidth="1"/>
    <col min="10" max="10" width="16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x14ac:dyDescent="0.25">
      <c r="A3" s="3" t="s">
        <v>176</v>
      </c>
      <c r="B3" s="3"/>
      <c r="F3" s="111"/>
      <c r="G3" s="111"/>
      <c r="H3" s="111"/>
    </row>
    <row r="4" spans="1:10" ht="21" customHeight="1" x14ac:dyDescent="0.25">
      <c r="A4" s="494" t="s">
        <v>118</v>
      </c>
      <c r="B4" s="494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42" customHeight="1" x14ac:dyDescent="0.25">
      <c r="A5" s="401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67.900000000000006" customHeight="1" thickBot="1" x14ac:dyDescent="0.3">
      <c r="A6" s="495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88" t="s">
        <v>125</v>
      </c>
      <c r="B7" s="114" t="s">
        <v>126</v>
      </c>
      <c r="C7" s="115">
        <f>E7+G7+I7</f>
        <v>0</v>
      </c>
      <c r="D7" s="115">
        <f>F7+H7+J7</f>
        <v>0</v>
      </c>
      <c r="E7" s="115"/>
      <c r="F7" s="115"/>
      <c r="G7" s="115"/>
      <c r="H7" s="130"/>
      <c r="I7" s="116"/>
      <c r="J7" s="116"/>
    </row>
    <row r="8" spans="1:10" ht="19.899999999999999" customHeight="1" x14ac:dyDescent="0.25">
      <c r="A8" s="489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30"/>
      <c r="I8" s="116"/>
      <c r="J8" s="116"/>
    </row>
    <row r="9" spans="1:10" ht="49.9" customHeight="1" x14ac:dyDescent="0.25">
      <c r="A9" s="490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30"/>
      <c r="I9" s="116"/>
      <c r="J9" s="116"/>
    </row>
    <row r="10" spans="1:10" ht="19.899999999999999" customHeight="1" x14ac:dyDescent="0.25">
      <c r="A10" s="131" t="s">
        <v>129</v>
      </c>
      <c r="B10" s="114" t="s">
        <v>130</v>
      </c>
      <c r="C10" s="115">
        <f t="shared" si="0"/>
        <v>280</v>
      </c>
      <c r="D10" s="115">
        <f t="shared" si="0"/>
        <v>0</v>
      </c>
      <c r="E10" s="115"/>
      <c r="F10" s="115"/>
      <c r="G10" s="115">
        <v>280</v>
      </c>
      <c r="H10" s="130"/>
      <c r="I10" s="116"/>
      <c r="J10" s="116"/>
    </row>
    <row r="11" spans="1:10" ht="19.899999999999999" customHeight="1" x14ac:dyDescent="0.25">
      <c r="A11" s="131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5"/>
      <c r="H11" s="130"/>
      <c r="I11" s="116"/>
      <c r="J11" s="116"/>
    </row>
    <row r="12" spans="1:10" ht="19.899999999999999" customHeight="1" x14ac:dyDescent="0.25">
      <c r="A12" s="131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30"/>
      <c r="I12" s="116"/>
      <c r="J12" s="116"/>
    </row>
    <row r="13" spans="1:10" ht="19.899999999999999" customHeight="1" x14ac:dyDescent="0.25">
      <c r="A13" s="132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30"/>
      <c r="I13" s="116"/>
      <c r="J13" s="116"/>
    </row>
    <row r="14" spans="1:10" ht="16.149999999999999" customHeight="1" x14ac:dyDescent="0.25">
      <c r="A14" s="131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30"/>
      <c r="I14" s="116"/>
      <c r="J14" s="116"/>
    </row>
    <row r="15" spans="1:10" ht="19.899999999999999" customHeight="1" x14ac:dyDescent="0.25">
      <c r="A15" s="131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30"/>
      <c r="I15" s="116"/>
      <c r="J15" s="116"/>
    </row>
    <row r="16" spans="1:10" ht="19.899999999999999" customHeight="1" x14ac:dyDescent="0.25">
      <c r="A16" s="131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30"/>
      <c r="I16" s="116"/>
      <c r="J16" s="116"/>
    </row>
    <row r="17" spans="1:10" ht="19.899999999999999" customHeight="1" x14ac:dyDescent="0.25">
      <c r="A17" s="131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30"/>
      <c r="I17" s="116"/>
      <c r="J17" s="116"/>
    </row>
    <row r="18" spans="1:10" ht="19.899999999999999" customHeight="1" x14ac:dyDescent="0.25">
      <c r="A18" s="131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30"/>
      <c r="I18" s="116"/>
      <c r="J18" s="116"/>
    </row>
    <row r="19" spans="1:10" ht="19.899999999999999" customHeight="1" x14ac:dyDescent="0.25">
      <c r="A19" s="131" t="s">
        <v>143</v>
      </c>
      <c r="B19" s="114"/>
      <c r="C19" s="115">
        <f t="shared" ref="C19:J19" si="1">SUM(C20:C22)</f>
        <v>0</v>
      </c>
      <c r="D19" s="115"/>
      <c r="E19" s="115">
        <f t="shared" ref="E19" si="2">SUM(E20:E22)</f>
        <v>0</v>
      </c>
      <c r="F19" s="115">
        <f t="shared" si="1"/>
        <v>0</v>
      </c>
      <c r="G19" s="115">
        <f t="shared" si="1"/>
        <v>0</v>
      </c>
      <c r="H19" s="130">
        <f t="shared" si="1"/>
        <v>0</v>
      </c>
      <c r="I19" s="130">
        <f t="shared" si="1"/>
        <v>0</v>
      </c>
      <c r="J19" s="115">
        <f t="shared" si="1"/>
        <v>0</v>
      </c>
    </row>
    <row r="20" spans="1:10" ht="31.9" customHeight="1" x14ac:dyDescent="0.25">
      <c r="A20" s="491" t="s">
        <v>144</v>
      </c>
      <c r="B20" s="119" t="s">
        <v>145</v>
      </c>
      <c r="C20" s="115">
        <f t="shared" ref="C20:D37" si="3">E20+G20+I20</f>
        <v>0</v>
      </c>
      <c r="D20" s="115">
        <f t="shared" si="3"/>
        <v>0</v>
      </c>
      <c r="E20" s="115"/>
      <c r="F20" s="115"/>
      <c r="G20" s="115"/>
      <c r="H20" s="130"/>
      <c r="I20" s="116"/>
      <c r="J20" s="116"/>
    </row>
    <row r="21" spans="1:10" ht="49.5" customHeight="1" x14ac:dyDescent="0.25">
      <c r="A21" s="489"/>
      <c r="B21" s="120" t="s">
        <v>146</v>
      </c>
      <c r="C21" s="115">
        <f t="shared" si="3"/>
        <v>0</v>
      </c>
      <c r="D21" s="115">
        <f t="shared" si="3"/>
        <v>0</v>
      </c>
      <c r="E21" s="115"/>
      <c r="F21" s="115"/>
      <c r="G21" s="115"/>
      <c r="H21" s="130"/>
      <c r="I21" s="116"/>
      <c r="J21" s="116"/>
    </row>
    <row r="22" spans="1:10" ht="42" customHeight="1" x14ac:dyDescent="0.25">
      <c r="A22" s="490"/>
      <c r="B22" s="120" t="s">
        <v>147</v>
      </c>
      <c r="C22" s="115">
        <f t="shared" si="3"/>
        <v>0</v>
      </c>
      <c r="D22" s="115">
        <f t="shared" si="3"/>
        <v>0</v>
      </c>
      <c r="E22" s="115"/>
      <c r="F22" s="115"/>
      <c r="G22" s="115"/>
      <c r="H22" s="130"/>
      <c r="I22" s="116"/>
      <c r="J22" s="116"/>
    </row>
    <row r="23" spans="1:10" ht="24" customHeight="1" x14ac:dyDescent="0.25">
      <c r="A23" s="131" t="s">
        <v>148</v>
      </c>
      <c r="B23" s="120" t="s">
        <v>149</v>
      </c>
      <c r="C23" s="115">
        <f t="shared" si="3"/>
        <v>270</v>
      </c>
      <c r="D23" s="115">
        <f t="shared" si="3"/>
        <v>0</v>
      </c>
      <c r="E23" s="115"/>
      <c r="F23" s="115"/>
      <c r="G23" s="115">
        <v>270</v>
      </c>
      <c r="H23" s="130"/>
      <c r="I23" s="116"/>
      <c r="J23" s="116"/>
    </row>
    <row r="24" spans="1:10" ht="19.899999999999999" customHeight="1" x14ac:dyDescent="0.25">
      <c r="A24" s="132" t="s">
        <v>49</v>
      </c>
      <c r="B24" s="114" t="s">
        <v>50</v>
      </c>
      <c r="C24" s="115">
        <f t="shared" si="3"/>
        <v>0</v>
      </c>
      <c r="D24" s="115">
        <f t="shared" si="3"/>
        <v>0</v>
      </c>
      <c r="E24" s="115"/>
      <c r="F24" s="115"/>
      <c r="G24" s="115"/>
      <c r="H24" s="130"/>
      <c r="I24" s="116"/>
      <c r="J24" s="116"/>
    </row>
    <row r="25" spans="1:10" ht="19.899999999999999" customHeight="1" x14ac:dyDescent="0.25">
      <c r="A25" s="131" t="s">
        <v>150</v>
      </c>
      <c r="B25" s="114" t="s">
        <v>52</v>
      </c>
      <c r="C25" s="115">
        <f t="shared" si="3"/>
        <v>200</v>
      </c>
      <c r="D25" s="115">
        <f t="shared" si="3"/>
        <v>0</v>
      </c>
      <c r="E25" s="115"/>
      <c r="F25" s="115"/>
      <c r="G25" s="130">
        <v>200</v>
      </c>
      <c r="H25" s="130"/>
      <c r="I25" s="116"/>
      <c r="J25" s="116"/>
    </row>
    <row r="26" spans="1:10" ht="19.899999999999999" customHeight="1" x14ac:dyDescent="0.25">
      <c r="A26" s="131" t="s">
        <v>151</v>
      </c>
      <c r="B26" s="114" t="s">
        <v>152</v>
      </c>
      <c r="C26" s="115">
        <f t="shared" si="3"/>
        <v>200</v>
      </c>
      <c r="D26" s="115">
        <f t="shared" si="3"/>
        <v>0</v>
      </c>
      <c r="E26" s="115"/>
      <c r="F26" s="115"/>
      <c r="G26" s="130">
        <v>200</v>
      </c>
      <c r="H26" s="130"/>
      <c r="I26" s="116"/>
      <c r="J26" s="116"/>
    </row>
    <row r="27" spans="1:10" ht="19.899999999999999" customHeight="1" x14ac:dyDescent="0.25">
      <c r="A27" s="131" t="s">
        <v>153</v>
      </c>
      <c r="B27" s="114" t="s">
        <v>154</v>
      </c>
      <c r="C27" s="115">
        <f t="shared" si="3"/>
        <v>0</v>
      </c>
      <c r="D27" s="115">
        <f t="shared" si="3"/>
        <v>0</v>
      </c>
      <c r="E27" s="115"/>
      <c r="F27" s="115"/>
      <c r="G27" s="130"/>
      <c r="H27" s="130"/>
      <c r="I27" s="116"/>
      <c r="J27" s="116"/>
    </row>
    <row r="28" spans="1:10" ht="19.899999999999999" customHeight="1" x14ac:dyDescent="0.25">
      <c r="A28" s="131" t="s">
        <v>155</v>
      </c>
      <c r="B28" s="114" t="s">
        <v>156</v>
      </c>
      <c r="C28" s="115">
        <f t="shared" si="3"/>
        <v>320</v>
      </c>
      <c r="D28" s="115">
        <f t="shared" si="3"/>
        <v>0</v>
      </c>
      <c r="E28" s="115"/>
      <c r="F28" s="115"/>
      <c r="G28" s="130">
        <v>320</v>
      </c>
      <c r="H28" s="130"/>
      <c r="I28" s="116"/>
      <c r="J28" s="116"/>
    </row>
    <row r="29" spans="1:10" ht="19.899999999999999" customHeight="1" x14ac:dyDescent="0.25">
      <c r="A29" s="133" t="s">
        <v>157</v>
      </c>
      <c r="B29" s="114" t="s">
        <v>158</v>
      </c>
      <c r="C29" s="115">
        <f t="shared" si="3"/>
        <v>0</v>
      </c>
      <c r="D29" s="115">
        <f t="shared" si="3"/>
        <v>0</v>
      </c>
      <c r="E29" s="115"/>
      <c r="F29" s="115"/>
      <c r="G29" s="115"/>
      <c r="H29" s="130"/>
      <c r="I29" s="116"/>
      <c r="J29" s="116"/>
    </row>
    <row r="30" spans="1:10" ht="19.899999999999999" customHeight="1" x14ac:dyDescent="0.25">
      <c r="A30" s="131" t="s">
        <v>159</v>
      </c>
      <c r="B30" s="114" t="s">
        <v>160</v>
      </c>
      <c r="C30" s="115">
        <f t="shared" si="3"/>
        <v>0</v>
      </c>
      <c r="D30" s="115">
        <f t="shared" si="3"/>
        <v>0</v>
      </c>
      <c r="E30" s="115"/>
      <c r="F30" s="115"/>
      <c r="G30" s="115"/>
      <c r="H30" s="130"/>
      <c r="I30" s="116"/>
      <c r="J30" s="116"/>
    </row>
    <row r="31" spans="1:10" ht="19.899999999999999" customHeight="1" x14ac:dyDescent="0.25">
      <c r="A31" s="131" t="s">
        <v>161</v>
      </c>
      <c r="B31" s="114" t="s">
        <v>162</v>
      </c>
      <c r="C31" s="115">
        <f t="shared" si="3"/>
        <v>350</v>
      </c>
      <c r="D31" s="115">
        <f t="shared" si="3"/>
        <v>0</v>
      </c>
      <c r="E31" s="115">
        <v>350</v>
      </c>
      <c r="F31" s="115"/>
      <c r="G31" s="115"/>
      <c r="H31" s="130"/>
      <c r="I31" s="116"/>
      <c r="J31" s="116"/>
    </row>
    <row r="32" spans="1:10" ht="19.899999999999999" customHeight="1" x14ac:dyDescent="0.25">
      <c r="A32" s="492" t="s">
        <v>163</v>
      </c>
      <c r="B32" s="114" t="s">
        <v>164</v>
      </c>
      <c r="C32" s="115">
        <f t="shared" si="3"/>
        <v>0</v>
      </c>
      <c r="D32" s="115">
        <f t="shared" si="3"/>
        <v>0</v>
      </c>
      <c r="E32" s="115"/>
      <c r="F32" s="115"/>
      <c r="G32" s="115"/>
      <c r="H32" s="130"/>
      <c r="I32" s="116"/>
      <c r="J32" s="116"/>
    </row>
    <row r="33" spans="1:10" ht="19.899999999999999" customHeight="1" x14ac:dyDescent="0.25">
      <c r="A33" s="493"/>
      <c r="B33" s="114" t="s">
        <v>165</v>
      </c>
      <c r="C33" s="115">
        <f t="shared" si="3"/>
        <v>0</v>
      </c>
      <c r="D33" s="115">
        <f t="shared" si="3"/>
        <v>0</v>
      </c>
      <c r="E33" s="115"/>
      <c r="F33" s="115"/>
      <c r="G33" s="115"/>
      <c r="H33" s="130"/>
      <c r="I33" s="116"/>
      <c r="J33" s="116"/>
    </row>
    <row r="34" spans="1:10" ht="19.899999999999999" customHeight="1" x14ac:dyDescent="0.25">
      <c r="A34" s="133" t="s">
        <v>166</v>
      </c>
      <c r="B34" s="114" t="s">
        <v>167</v>
      </c>
      <c r="C34" s="115">
        <f t="shared" si="3"/>
        <v>0</v>
      </c>
      <c r="D34" s="115">
        <f t="shared" si="3"/>
        <v>0</v>
      </c>
      <c r="E34" s="115"/>
      <c r="F34" s="115"/>
      <c r="G34" s="115"/>
      <c r="H34" s="130"/>
      <c r="I34" s="116"/>
      <c r="J34" s="116"/>
    </row>
    <row r="35" spans="1:10" ht="19.899999999999999" customHeight="1" x14ac:dyDescent="0.25">
      <c r="A35" s="133" t="s">
        <v>168</v>
      </c>
      <c r="B35" s="114" t="s">
        <v>76</v>
      </c>
      <c r="C35" s="115">
        <f t="shared" si="3"/>
        <v>100</v>
      </c>
      <c r="D35" s="115">
        <f t="shared" si="3"/>
        <v>0</v>
      </c>
      <c r="E35" s="115"/>
      <c r="F35" s="115"/>
      <c r="G35" s="130">
        <v>100</v>
      </c>
      <c r="H35" s="130"/>
      <c r="I35" s="116"/>
      <c r="J35" s="116"/>
    </row>
    <row r="36" spans="1:10" ht="19.899999999999999" customHeight="1" x14ac:dyDescent="0.25">
      <c r="A36" s="131" t="s">
        <v>169</v>
      </c>
      <c r="B36" s="114" t="s">
        <v>170</v>
      </c>
      <c r="C36" s="115">
        <f t="shared" si="3"/>
        <v>300</v>
      </c>
      <c r="D36" s="115">
        <f t="shared" si="3"/>
        <v>0</v>
      </c>
      <c r="E36" s="115"/>
      <c r="F36" s="115"/>
      <c r="G36" s="130">
        <v>300</v>
      </c>
      <c r="H36" s="130"/>
      <c r="I36" s="116"/>
      <c r="J36" s="116"/>
    </row>
    <row r="37" spans="1:10" ht="19.899999999999999" customHeight="1" x14ac:dyDescent="0.25">
      <c r="A37" s="131" t="s">
        <v>171</v>
      </c>
      <c r="B37" s="114" t="s">
        <v>172</v>
      </c>
      <c r="C37" s="115">
        <f t="shared" si="3"/>
        <v>0</v>
      </c>
      <c r="D37" s="115">
        <f t="shared" si="3"/>
        <v>0</v>
      </c>
      <c r="E37" s="115"/>
      <c r="F37" s="115"/>
      <c r="G37" s="115"/>
      <c r="H37" s="130"/>
      <c r="I37" s="116"/>
      <c r="J37" s="116"/>
    </row>
    <row r="38" spans="1:10" s="126" customFormat="1" ht="31.9" customHeight="1" x14ac:dyDescent="0.2">
      <c r="A38" s="134" t="s">
        <v>0</v>
      </c>
      <c r="B38" s="135"/>
      <c r="C38" s="113">
        <f t="shared" ref="C38" si="4">SUM(C7:C19)+SUM(C23:C37)</f>
        <v>2020</v>
      </c>
      <c r="D38" s="113">
        <f>SUM(D7:D19)+SUM(D23:D37)</f>
        <v>0</v>
      </c>
      <c r="E38" s="113">
        <f t="shared" ref="E38:J38" si="5">SUM(E7:E19)+SUM(E23:E37)</f>
        <v>350</v>
      </c>
      <c r="F38" s="113">
        <f t="shared" si="5"/>
        <v>0</v>
      </c>
      <c r="G38" s="113">
        <f t="shared" si="5"/>
        <v>1670</v>
      </c>
      <c r="H38" s="136">
        <f t="shared" si="5"/>
        <v>0</v>
      </c>
      <c r="I38" s="136">
        <f t="shared" si="5"/>
        <v>0</v>
      </c>
      <c r="J38" s="113">
        <f t="shared" si="5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25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7.5703125" style="111" customWidth="1"/>
    <col min="4" max="4" width="16.28515625" style="111" customWidth="1"/>
    <col min="5" max="5" width="12.85546875" style="111" customWidth="1"/>
    <col min="6" max="6" width="17.7109375" style="70" customWidth="1"/>
    <col min="7" max="7" width="13.28515625" style="70" customWidth="1"/>
    <col min="8" max="8" width="16.7109375" style="70" customWidth="1"/>
    <col min="9" max="9" width="12" style="111" customWidth="1"/>
    <col min="10" max="10" width="16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x14ac:dyDescent="0.25">
      <c r="A3" s="3" t="s">
        <v>83</v>
      </c>
      <c r="B3" s="3" t="s">
        <v>177</v>
      </c>
      <c r="F3" s="111"/>
      <c r="G3" s="111"/>
      <c r="H3" s="111"/>
    </row>
    <row r="4" spans="1:10" ht="21" customHeight="1" x14ac:dyDescent="0.25">
      <c r="A4" s="494" t="s">
        <v>118</v>
      </c>
      <c r="B4" s="494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42" customHeight="1" x14ac:dyDescent="0.25">
      <c r="A5" s="401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67.900000000000006" customHeight="1" thickBot="1" x14ac:dyDescent="0.3">
      <c r="A6" s="495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21.6" customHeight="1" x14ac:dyDescent="0.25">
      <c r="A7" s="488" t="s">
        <v>125</v>
      </c>
      <c r="B7" s="114" t="s">
        <v>126</v>
      </c>
      <c r="C7" s="115">
        <f>E7+G7+I7</f>
        <v>1300</v>
      </c>
      <c r="D7" s="115">
        <f>F7+H7+J7</f>
        <v>0</v>
      </c>
      <c r="E7" s="115"/>
      <c r="F7" s="115"/>
      <c r="G7" s="115">
        <v>1300</v>
      </c>
      <c r="H7" s="130"/>
      <c r="I7" s="116"/>
      <c r="J7" s="116"/>
    </row>
    <row r="8" spans="1:10" ht="19.899999999999999" customHeight="1" x14ac:dyDescent="0.25">
      <c r="A8" s="489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30"/>
      <c r="I8" s="116"/>
      <c r="J8" s="116"/>
    </row>
    <row r="9" spans="1:10" ht="49.9" customHeight="1" x14ac:dyDescent="0.25">
      <c r="A9" s="490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30"/>
      <c r="I9" s="116"/>
      <c r="J9" s="116"/>
    </row>
    <row r="10" spans="1:10" ht="19.899999999999999" customHeight="1" x14ac:dyDescent="0.25">
      <c r="A10" s="131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30"/>
      <c r="I10" s="116"/>
      <c r="J10" s="116"/>
    </row>
    <row r="11" spans="1:10" ht="19.899999999999999" customHeight="1" x14ac:dyDescent="0.25">
      <c r="A11" s="131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5"/>
      <c r="H11" s="130"/>
      <c r="I11" s="116"/>
      <c r="J11" s="116"/>
    </row>
    <row r="12" spans="1:10" ht="19.899999999999999" customHeight="1" x14ac:dyDescent="0.25">
      <c r="A12" s="131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30"/>
      <c r="I12" s="116"/>
      <c r="J12" s="116"/>
    </row>
    <row r="13" spans="1:10" ht="19.899999999999999" customHeight="1" x14ac:dyDescent="0.25">
      <c r="A13" s="132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30"/>
      <c r="I13" s="116"/>
      <c r="J13" s="116"/>
    </row>
    <row r="14" spans="1:10" ht="16.149999999999999" customHeight="1" x14ac:dyDescent="0.25">
      <c r="A14" s="131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30"/>
      <c r="I14" s="116"/>
      <c r="J14" s="116"/>
    </row>
    <row r="15" spans="1:10" ht="19.899999999999999" customHeight="1" x14ac:dyDescent="0.25">
      <c r="A15" s="131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30"/>
      <c r="I15" s="116"/>
      <c r="J15" s="116"/>
    </row>
    <row r="16" spans="1:10" ht="19.899999999999999" customHeight="1" x14ac:dyDescent="0.25">
      <c r="A16" s="131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30"/>
      <c r="I16" s="116"/>
      <c r="J16" s="116"/>
    </row>
    <row r="17" spans="1:10" ht="19.899999999999999" customHeight="1" x14ac:dyDescent="0.25">
      <c r="A17" s="131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30"/>
      <c r="I17" s="116"/>
      <c r="J17" s="116"/>
    </row>
    <row r="18" spans="1:10" ht="19.899999999999999" customHeight="1" x14ac:dyDescent="0.25">
      <c r="A18" s="131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30"/>
      <c r="I18" s="116"/>
      <c r="J18" s="116"/>
    </row>
    <row r="19" spans="1:10" ht="19.899999999999999" customHeight="1" x14ac:dyDescent="0.25">
      <c r="A19" s="131" t="s">
        <v>143</v>
      </c>
      <c r="B19" s="114"/>
      <c r="C19" s="115">
        <f t="shared" ref="C19:J19" si="1">SUM(C20:C22)</f>
        <v>0</v>
      </c>
      <c r="D19" s="115"/>
      <c r="E19" s="115">
        <f t="shared" ref="E19" si="2">SUM(E20:E22)</f>
        <v>0</v>
      </c>
      <c r="F19" s="115">
        <f t="shared" si="1"/>
        <v>0</v>
      </c>
      <c r="G19" s="115">
        <f t="shared" si="1"/>
        <v>0</v>
      </c>
      <c r="H19" s="130">
        <f t="shared" si="1"/>
        <v>0</v>
      </c>
      <c r="I19" s="130">
        <f t="shared" si="1"/>
        <v>0</v>
      </c>
      <c r="J19" s="115">
        <f t="shared" si="1"/>
        <v>0</v>
      </c>
    </row>
    <row r="20" spans="1:10" ht="31.9" customHeight="1" x14ac:dyDescent="0.25">
      <c r="A20" s="491" t="s">
        <v>144</v>
      </c>
      <c r="B20" s="119" t="s">
        <v>145</v>
      </c>
      <c r="C20" s="115">
        <f t="shared" ref="C20:D37" si="3">E20+G20+I20</f>
        <v>0</v>
      </c>
      <c r="D20" s="115">
        <f t="shared" si="3"/>
        <v>0</v>
      </c>
      <c r="E20" s="115"/>
      <c r="F20" s="115"/>
      <c r="G20" s="115"/>
      <c r="H20" s="130"/>
      <c r="I20" s="116"/>
      <c r="J20" s="116"/>
    </row>
    <row r="21" spans="1:10" ht="49.5" customHeight="1" x14ac:dyDescent="0.25">
      <c r="A21" s="489"/>
      <c r="B21" s="120" t="s">
        <v>146</v>
      </c>
      <c r="C21" s="115">
        <f t="shared" si="3"/>
        <v>0</v>
      </c>
      <c r="D21" s="115">
        <f t="shared" si="3"/>
        <v>0</v>
      </c>
      <c r="E21" s="115"/>
      <c r="F21" s="115"/>
      <c r="G21" s="115"/>
      <c r="H21" s="130"/>
      <c r="I21" s="116"/>
      <c r="J21" s="116"/>
    </row>
    <row r="22" spans="1:10" ht="42" customHeight="1" x14ac:dyDescent="0.25">
      <c r="A22" s="490"/>
      <c r="B22" s="120" t="s">
        <v>147</v>
      </c>
      <c r="C22" s="115">
        <f t="shared" si="3"/>
        <v>0</v>
      </c>
      <c r="D22" s="115">
        <f t="shared" si="3"/>
        <v>0</v>
      </c>
      <c r="E22" s="115"/>
      <c r="F22" s="115"/>
      <c r="G22" s="115"/>
      <c r="H22" s="130"/>
      <c r="I22" s="116"/>
      <c r="J22" s="116"/>
    </row>
    <row r="23" spans="1:10" ht="24" customHeight="1" x14ac:dyDescent="0.25">
      <c r="A23" s="131" t="s">
        <v>148</v>
      </c>
      <c r="B23" s="120" t="s">
        <v>149</v>
      </c>
      <c r="C23" s="115">
        <f t="shared" si="3"/>
        <v>0</v>
      </c>
      <c r="D23" s="115">
        <f t="shared" si="3"/>
        <v>0</v>
      </c>
      <c r="E23" s="115"/>
      <c r="F23" s="115"/>
      <c r="G23" s="115"/>
      <c r="H23" s="130"/>
      <c r="I23" s="116"/>
      <c r="J23" s="116"/>
    </row>
    <row r="24" spans="1:10" ht="19.899999999999999" customHeight="1" x14ac:dyDescent="0.25">
      <c r="A24" s="132" t="s">
        <v>49</v>
      </c>
      <c r="B24" s="114" t="s">
        <v>50</v>
      </c>
      <c r="C24" s="115">
        <f t="shared" si="3"/>
        <v>0</v>
      </c>
      <c r="D24" s="115">
        <f t="shared" si="3"/>
        <v>0</v>
      </c>
      <c r="E24" s="115"/>
      <c r="F24" s="115"/>
      <c r="G24" s="115"/>
      <c r="H24" s="130"/>
      <c r="I24" s="116"/>
      <c r="J24" s="116"/>
    </row>
    <row r="25" spans="1:10" ht="19.899999999999999" customHeight="1" x14ac:dyDescent="0.25">
      <c r="A25" s="131" t="s">
        <v>150</v>
      </c>
      <c r="B25" s="114" t="s">
        <v>52</v>
      </c>
      <c r="C25" s="115">
        <f t="shared" si="3"/>
        <v>0</v>
      </c>
      <c r="D25" s="115">
        <f t="shared" si="3"/>
        <v>0</v>
      </c>
      <c r="E25" s="115"/>
      <c r="F25" s="115"/>
      <c r="G25" s="115"/>
      <c r="H25" s="130"/>
      <c r="I25" s="116"/>
      <c r="J25" s="116"/>
    </row>
    <row r="26" spans="1:10" ht="19.899999999999999" customHeight="1" x14ac:dyDescent="0.25">
      <c r="A26" s="131" t="s">
        <v>151</v>
      </c>
      <c r="B26" s="114" t="s">
        <v>152</v>
      </c>
      <c r="C26" s="115">
        <f t="shared" si="3"/>
        <v>0</v>
      </c>
      <c r="D26" s="115">
        <f t="shared" si="3"/>
        <v>0</v>
      </c>
      <c r="E26" s="115"/>
      <c r="F26" s="115"/>
      <c r="G26" s="115"/>
      <c r="H26" s="130"/>
      <c r="I26" s="116"/>
      <c r="J26" s="116"/>
    </row>
    <row r="27" spans="1:10" ht="19.899999999999999" customHeight="1" x14ac:dyDescent="0.25">
      <c r="A27" s="131" t="s">
        <v>153</v>
      </c>
      <c r="B27" s="114" t="s">
        <v>154</v>
      </c>
      <c r="C27" s="115">
        <f t="shared" si="3"/>
        <v>0</v>
      </c>
      <c r="D27" s="115">
        <f t="shared" si="3"/>
        <v>0</v>
      </c>
      <c r="E27" s="115"/>
      <c r="F27" s="115"/>
      <c r="G27" s="115"/>
      <c r="H27" s="130"/>
      <c r="I27" s="116"/>
      <c r="J27" s="116"/>
    </row>
    <row r="28" spans="1:10" ht="19.899999999999999" customHeight="1" x14ac:dyDescent="0.25">
      <c r="A28" s="131" t="s">
        <v>155</v>
      </c>
      <c r="B28" s="114" t="s">
        <v>156</v>
      </c>
      <c r="C28" s="115">
        <f t="shared" si="3"/>
        <v>0</v>
      </c>
      <c r="D28" s="115">
        <f t="shared" si="3"/>
        <v>0</v>
      </c>
      <c r="E28" s="115"/>
      <c r="F28" s="115"/>
      <c r="G28" s="115"/>
      <c r="H28" s="130"/>
      <c r="I28" s="116"/>
      <c r="J28" s="116"/>
    </row>
    <row r="29" spans="1:10" ht="19.899999999999999" customHeight="1" x14ac:dyDescent="0.25">
      <c r="A29" s="133" t="s">
        <v>157</v>
      </c>
      <c r="B29" s="114" t="s">
        <v>158</v>
      </c>
      <c r="C29" s="115">
        <f t="shared" si="3"/>
        <v>0</v>
      </c>
      <c r="D29" s="115">
        <f t="shared" si="3"/>
        <v>0</v>
      </c>
      <c r="E29" s="115"/>
      <c r="F29" s="115"/>
      <c r="G29" s="115"/>
      <c r="H29" s="130"/>
      <c r="I29" s="116"/>
      <c r="J29" s="116"/>
    </row>
    <row r="30" spans="1:10" ht="19.899999999999999" customHeight="1" x14ac:dyDescent="0.25">
      <c r="A30" s="131" t="s">
        <v>159</v>
      </c>
      <c r="B30" s="114" t="s">
        <v>160</v>
      </c>
      <c r="C30" s="115">
        <f t="shared" si="3"/>
        <v>0</v>
      </c>
      <c r="D30" s="115">
        <f t="shared" si="3"/>
        <v>0</v>
      </c>
      <c r="E30" s="115"/>
      <c r="F30" s="115"/>
      <c r="G30" s="115"/>
      <c r="H30" s="130"/>
      <c r="I30" s="116"/>
      <c r="J30" s="116"/>
    </row>
    <row r="31" spans="1:10" ht="19.899999999999999" customHeight="1" x14ac:dyDescent="0.25">
      <c r="A31" s="131" t="s">
        <v>161</v>
      </c>
      <c r="B31" s="114" t="s">
        <v>162</v>
      </c>
      <c r="C31" s="115">
        <f t="shared" si="3"/>
        <v>0</v>
      </c>
      <c r="D31" s="115">
        <f t="shared" si="3"/>
        <v>0</v>
      </c>
      <c r="E31" s="115"/>
      <c r="F31" s="115"/>
      <c r="G31" s="115"/>
      <c r="H31" s="130"/>
      <c r="I31" s="116"/>
      <c r="J31" s="116"/>
    </row>
    <row r="32" spans="1:10" ht="19.899999999999999" customHeight="1" x14ac:dyDescent="0.25">
      <c r="A32" s="492" t="s">
        <v>163</v>
      </c>
      <c r="B32" s="114" t="s">
        <v>164</v>
      </c>
      <c r="C32" s="115">
        <f t="shared" si="3"/>
        <v>0</v>
      </c>
      <c r="D32" s="115">
        <f t="shared" si="3"/>
        <v>0</v>
      </c>
      <c r="E32" s="115"/>
      <c r="F32" s="115"/>
      <c r="G32" s="115"/>
      <c r="H32" s="130"/>
      <c r="I32" s="116"/>
      <c r="J32" s="116"/>
    </row>
    <row r="33" spans="1:10" ht="19.899999999999999" customHeight="1" x14ac:dyDescent="0.25">
      <c r="A33" s="493"/>
      <c r="B33" s="114" t="s">
        <v>165</v>
      </c>
      <c r="C33" s="115">
        <f t="shared" si="3"/>
        <v>0</v>
      </c>
      <c r="D33" s="115">
        <f t="shared" si="3"/>
        <v>0</v>
      </c>
      <c r="E33" s="115"/>
      <c r="F33" s="115"/>
      <c r="G33" s="115"/>
      <c r="H33" s="130"/>
      <c r="I33" s="116"/>
      <c r="J33" s="116"/>
    </row>
    <row r="34" spans="1:10" ht="19.899999999999999" customHeight="1" x14ac:dyDescent="0.25">
      <c r="A34" s="133" t="s">
        <v>166</v>
      </c>
      <c r="B34" s="114" t="s">
        <v>167</v>
      </c>
      <c r="C34" s="115">
        <f t="shared" si="3"/>
        <v>0</v>
      </c>
      <c r="D34" s="115">
        <f t="shared" si="3"/>
        <v>0</v>
      </c>
      <c r="E34" s="115"/>
      <c r="F34" s="115"/>
      <c r="G34" s="115"/>
      <c r="H34" s="130"/>
      <c r="I34" s="116"/>
      <c r="J34" s="116"/>
    </row>
    <row r="35" spans="1:10" ht="19.899999999999999" customHeight="1" x14ac:dyDescent="0.25">
      <c r="A35" s="133" t="s">
        <v>168</v>
      </c>
      <c r="B35" s="114" t="s">
        <v>76</v>
      </c>
      <c r="C35" s="115">
        <f t="shared" si="3"/>
        <v>0</v>
      </c>
      <c r="D35" s="115">
        <f t="shared" si="3"/>
        <v>0</v>
      </c>
      <c r="E35" s="115"/>
      <c r="F35" s="115"/>
      <c r="G35" s="115"/>
      <c r="H35" s="130"/>
      <c r="I35" s="116"/>
      <c r="J35" s="116"/>
    </row>
    <row r="36" spans="1:10" ht="19.899999999999999" customHeight="1" x14ac:dyDescent="0.25">
      <c r="A36" s="131" t="s">
        <v>169</v>
      </c>
      <c r="B36" s="114" t="s">
        <v>170</v>
      </c>
      <c r="C36" s="115">
        <f t="shared" si="3"/>
        <v>0</v>
      </c>
      <c r="D36" s="115">
        <f t="shared" si="3"/>
        <v>0</v>
      </c>
      <c r="E36" s="115"/>
      <c r="F36" s="115"/>
      <c r="G36" s="115"/>
      <c r="H36" s="130"/>
      <c r="I36" s="116"/>
      <c r="J36" s="116"/>
    </row>
    <row r="37" spans="1:10" ht="19.899999999999999" customHeight="1" x14ac:dyDescent="0.25">
      <c r="A37" s="131" t="s">
        <v>171</v>
      </c>
      <c r="B37" s="114" t="s">
        <v>172</v>
      </c>
      <c r="C37" s="115">
        <f t="shared" si="3"/>
        <v>0</v>
      </c>
      <c r="D37" s="115">
        <f t="shared" si="3"/>
        <v>0</v>
      </c>
      <c r="E37" s="115"/>
      <c r="F37" s="115"/>
      <c r="G37" s="115"/>
      <c r="H37" s="130"/>
      <c r="I37" s="116"/>
      <c r="J37" s="116"/>
    </row>
    <row r="38" spans="1:10" s="126" customFormat="1" ht="31.9" customHeight="1" x14ac:dyDescent="0.2">
      <c r="A38" s="134" t="s">
        <v>0</v>
      </c>
      <c r="B38" s="135"/>
      <c r="C38" s="113">
        <f t="shared" ref="C38" si="4">SUM(C7:C19)+SUM(C23:C37)</f>
        <v>1300</v>
      </c>
      <c r="D38" s="113">
        <f>SUM(D7:D19)+SUM(D23:D37)</f>
        <v>0</v>
      </c>
      <c r="E38" s="113">
        <f t="shared" ref="E38:J38" si="5">SUM(E7:E19)+SUM(E23:E37)</f>
        <v>0</v>
      </c>
      <c r="F38" s="113">
        <f t="shared" si="5"/>
        <v>0</v>
      </c>
      <c r="G38" s="113">
        <f t="shared" si="5"/>
        <v>1300</v>
      </c>
      <c r="H38" s="136">
        <f t="shared" si="5"/>
        <v>0</v>
      </c>
      <c r="I38" s="136">
        <f t="shared" si="5"/>
        <v>0</v>
      </c>
      <c r="J38" s="113">
        <f t="shared" si="5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38"/>
  <sheetViews>
    <sheetView view="pageBreakPreview" zoomScale="75" zoomScaleNormal="60" zoomScaleSheetLayoutView="75" workbookViewId="0">
      <pane xSplit="2" ySplit="5" topLeftCell="C27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5" x14ac:dyDescent="0.25"/>
  <cols>
    <col min="1" max="1" width="35.42578125" style="111" customWidth="1"/>
    <col min="2" max="2" width="27.42578125" style="111" customWidth="1"/>
    <col min="3" max="3" width="13.140625" style="111" customWidth="1"/>
    <col min="4" max="4" width="16.28515625" style="111" customWidth="1"/>
    <col min="5" max="5" width="12.85546875" style="111" customWidth="1"/>
    <col min="6" max="6" width="17.7109375" style="70" customWidth="1"/>
    <col min="7" max="7" width="13.140625" style="70" customWidth="1"/>
    <col min="8" max="8" width="16.7109375" style="70" customWidth="1"/>
    <col min="9" max="9" width="11.140625" style="111" customWidth="1"/>
    <col min="10" max="10" width="16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9.5" customHeight="1" thickBot="1" x14ac:dyDescent="0.3">
      <c r="A3" s="502" t="s">
        <v>178</v>
      </c>
      <c r="B3" s="502"/>
      <c r="C3" s="502"/>
      <c r="D3" s="137"/>
      <c r="E3" s="137"/>
      <c r="F3" s="137"/>
      <c r="G3" s="137"/>
      <c r="H3" s="137"/>
    </row>
    <row r="4" spans="1:10" ht="21" customHeight="1" x14ac:dyDescent="0.25">
      <c r="A4" s="494" t="s">
        <v>118</v>
      </c>
      <c r="B4" s="494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47.45" customHeight="1" x14ac:dyDescent="0.25">
      <c r="A5" s="401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67.900000000000006" customHeight="1" thickBot="1" x14ac:dyDescent="0.3">
      <c r="A6" s="495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27.6" customHeight="1" x14ac:dyDescent="0.25">
      <c r="A7" s="496" t="s">
        <v>125</v>
      </c>
      <c r="B7" s="138" t="s">
        <v>126</v>
      </c>
      <c r="C7" s="115">
        <f>E7+G7+I7</f>
        <v>0</v>
      </c>
      <c r="D7" s="115">
        <f>F7+H7+J7</f>
        <v>0</v>
      </c>
      <c r="E7" s="115"/>
      <c r="F7" s="115"/>
      <c r="G7" s="115"/>
      <c r="H7" s="130"/>
      <c r="I7" s="116"/>
      <c r="J7" s="116"/>
    </row>
    <row r="8" spans="1:10" ht="19.899999999999999" customHeight="1" x14ac:dyDescent="0.25">
      <c r="A8" s="497"/>
      <c r="B8" s="138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30"/>
      <c r="I8" s="116"/>
      <c r="J8" s="116"/>
    </row>
    <row r="9" spans="1:10" ht="49.9" customHeight="1" x14ac:dyDescent="0.25">
      <c r="A9" s="498"/>
      <c r="B9" s="138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30"/>
      <c r="I9" s="116"/>
      <c r="J9" s="116"/>
    </row>
    <row r="10" spans="1:10" ht="19.899999999999999" customHeight="1" x14ac:dyDescent="0.25">
      <c r="A10" s="139" t="s">
        <v>129</v>
      </c>
      <c r="B10" s="138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30"/>
      <c r="I10" s="116"/>
      <c r="J10" s="116"/>
    </row>
    <row r="11" spans="1:10" ht="19.899999999999999" customHeight="1" x14ac:dyDescent="0.25">
      <c r="A11" s="139" t="s">
        <v>131</v>
      </c>
      <c r="B11" s="138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5"/>
      <c r="H11" s="130"/>
      <c r="I11" s="116"/>
      <c r="J11" s="116"/>
    </row>
    <row r="12" spans="1:10" ht="19.899999999999999" customHeight="1" x14ac:dyDescent="0.25">
      <c r="A12" s="139" t="s">
        <v>133</v>
      </c>
      <c r="B12" s="138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30"/>
      <c r="I12" s="116"/>
      <c r="J12" s="116"/>
    </row>
    <row r="13" spans="1:10" ht="19.899999999999999" customHeight="1" x14ac:dyDescent="0.25">
      <c r="A13" s="140" t="s">
        <v>15</v>
      </c>
      <c r="B13" s="138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30"/>
      <c r="I13" s="116"/>
      <c r="J13" s="116"/>
    </row>
    <row r="14" spans="1:10" ht="27" customHeight="1" x14ac:dyDescent="0.25">
      <c r="A14" s="139" t="s">
        <v>135</v>
      </c>
      <c r="B14" s="138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30"/>
      <c r="I14" s="116"/>
      <c r="J14" s="116"/>
    </row>
    <row r="15" spans="1:10" ht="19.899999999999999" customHeight="1" x14ac:dyDescent="0.25">
      <c r="A15" s="139" t="s">
        <v>137</v>
      </c>
      <c r="B15" s="138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30"/>
      <c r="I15" s="116"/>
      <c r="J15" s="116"/>
    </row>
    <row r="16" spans="1:10" ht="25.5" customHeight="1" x14ac:dyDescent="0.25">
      <c r="A16" s="139" t="s">
        <v>139</v>
      </c>
      <c r="B16" s="138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30"/>
      <c r="I16" s="116"/>
      <c r="J16" s="116"/>
    </row>
    <row r="17" spans="1:10" ht="25.5" customHeight="1" x14ac:dyDescent="0.25">
      <c r="A17" s="141" t="s">
        <v>27</v>
      </c>
      <c r="B17" s="142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30"/>
      <c r="I17" s="116"/>
      <c r="J17" s="116"/>
    </row>
    <row r="18" spans="1:10" ht="19.899999999999999" customHeight="1" x14ac:dyDescent="0.25">
      <c r="A18" s="139" t="s">
        <v>141</v>
      </c>
      <c r="B18" s="138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30"/>
      <c r="I18" s="116"/>
      <c r="J18" s="116"/>
    </row>
    <row r="19" spans="1:10" s="126" customFormat="1" ht="19.899999999999999" customHeight="1" x14ac:dyDescent="0.2">
      <c r="A19" s="143" t="s">
        <v>143</v>
      </c>
      <c r="B19" s="144"/>
      <c r="C19" s="113">
        <f t="shared" ref="C19" si="1">C20+C21+C22</f>
        <v>2355</v>
      </c>
      <c r="D19" s="113"/>
      <c r="E19" s="113">
        <f t="shared" ref="E19:J19" si="2">E20+E21+E22</f>
        <v>0</v>
      </c>
      <c r="F19" s="113">
        <f t="shared" si="2"/>
        <v>0</v>
      </c>
      <c r="G19" s="113">
        <f t="shared" si="2"/>
        <v>2355</v>
      </c>
      <c r="H19" s="136">
        <f t="shared" si="2"/>
        <v>0</v>
      </c>
      <c r="I19" s="136">
        <f t="shared" si="2"/>
        <v>0</v>
      </c>
      <c r="J19" s="113">
        <f t="shared" si="2"/>
        <v>0</v>
      </c>
    </row>
    <row r="20" spans="1:10" ht="27" customHeight="1" x14ac:dyDescent="0.25">
      <c r="A20" s="499" t="s">
        <v>144</v>
      </c>
      <c r="B20" s="145" t="s">
        <v>145</v>
      </c>
      <c r="C20" s="115">
        <f t="shared" ref="C20:D37" si="3">E20+G20+I20</f>
        <v>0</v>
      </c>
      <c r="D20" s="115">
        <f t="shared" si="3"/>
        <v>0</v>
      </c>
      <c r="E20" s="115"/>
      <c r="F20" s="115"/>
      <c r="G20" s="115"/>
      <c r="H20" s="130"/>
      <c r="I20" s="116"/>
      <c r="J20" s="116"/>
    </row>
    <row r="21" spans="1:10" ht="49.5" customHeight="1" x14ac:dyDescent="0.25">
      <c r="A21" s="497"/>
      <c r="B21" s="146" t="s">
        <v>146</v>
      </c>
      <c r="C21" s="115">
        <f t="shared" si="3"/>
        <v>269</v>
      </c>
      <c r="D21" s="115">
        <f t="shared" si="3"/>
        <v>0</v>
      </c>
      <c r="E21" s="115"/>
      <c r="F21" s="115"/>
      <c r="G21" s="115">
        <f>117+152</f>
        <v>269</v>
      </c>
      <c r="H21" s="130"/>
      <c r="I21" s="116"/>
      <c r="J21" s="116"/>
    </row>
    <row r="22" spans="1:10" ht="30.75" customHeight="1" x14ac:dyDescent="0.25">
      <c r="A22" s="498"/>
      <c r="B22" s="146" t="s">
        <v>147</v>
      </c>
      <c r="C22" s="115">
        <f t="shared" si="3"/>
        <v>2086</v>
      </c>
      <c r="D22" s="115">
        <f t="shared" si="3"/>
        <v>0</v>
      </c>
      <c r="E22" s="115"/>
      <c r="F22" s="115"/>
      <c r="G22" s="115">
        <v>2086</v>
      </c>
      <c r="H22" s="130"/>
      <c r="I22" s="116"/>
      <c r="J22" s="116"/>
    </row>
    <row r="23" spans="1:10" ht="21" customHeight="1" x14ac:dyDescent="0.25">
      <c r="A23" s="139" t="s">
        <v>148</v>
      </c>
      <c r="B23" s="146" t="s">
        <v>149</v>
      </c>
      <c r="C23" s="115">
        <f t="shared" si="3"/>
        <v>0</v>
      </c>
      <c r="D23" s="115">
        <f t="shared" si="3"/>
        <v>0</v>
      </c>
      <c r="E23" s="115"/>
      <c r="F23" s="115"/>
      <c r="G23" s="115"/>
      <c r="H23" s="130"/>
      <c r="I23" s="116"/>
      <c r="J23" s="116"/>
    </row>
    <row r="24" spans="1:10" ht="19.899999999999999" customHeight="1" x14ac:dyDescent="0.25">
      <c r="A24" s="140" t="s">
        <v>49</v>
      </c>
      <c r="B24" s="138" t="s">
        <v>50</v>
      </c>
      <c r="C24" s="115">
        <f t="shared" si="3"/>
        <v>0</v>
      </c>
      <c r="D24" s="115">
        <f t="shared" si="3"/>
        <v>0</v>
      </c>
      <c r="E24" s="115"/>
      <c r="F24" s="115"/>
      <c r="G24" s="115"/>
      <c r="H24" s="130"/>
      <c r="I24" s="116"/>
      <c r="J24" s="116"/>
    </row>
    <row r="25" spans="1:10" ht="19.899999999999999" customHeight="1" x14ac:dyDescent="0.25">
      <c r="A25" s="139" t="s">
        <v>150</v>
      </c>
      <c r="B25" s="138" t="s">
        <v>52</v>
      </c>
      <c r="C25" s="115">
        <f t="shared" si="3"/>
        <v>0</v>
      </c>
      <c r="D25" s="115">
        <f t="shared" si="3"/>
        <v>0</v>
      </c>
      <c r="E25" s="115"/>
      <c r="F25" s="115"/>
      <c r="G25" s="115"/>
      <c r="H25" s="130"/>
      <c r="I25" s="116"/>
      <c r="J25" s="116"/>
    </row>
    <row r="26" spans="1:10" ht="19.899999999999999" customHeight="1" x14ac:dyDescent="0.25">
      <c r="A26" s="139" t="s">
        <v>151</v>
      </c>
      <c r="B26" s="138" t="s">
        <v>152</v>
      </c>
      <c r="C26" s="115">
        <f t="shared" si="3"/>
        <v>0</v>
      </c>
      <c r="D26" s="115">
        <f t="shared" si="3"/>
        <v>0</v>
      </c>
      <c r="E26" s="115"/>
      <c r="F26" s="115"/>
      <c r="G26" s="115"/>
      <c r="H26" s="130"/>
      <c r="I26" s="116"/>
      <c r="J26" s="116"/>
    </row>
    <row r="27" spans="1:10" ht="25.9" customHeight="1" x14ac:dyDescent="0.25">
      <c r="A27" s="139" t="s">
        <v>153</v>
      </c>
      <c r="B27" s="138" t="s">
        <v>154</v>
      </c>
      <c r="C27" s="115">
        <f t="shared" si="3"/>
        <v>0</v>
      </c>
      <c r="D27" s="115">
        <f t="shared" si="3"/>
        <v>0</v>
      </c>
      <c r="E27" s="115"/>
      <c r="F27" s="115"/>
      <c r="G27" s="115"/>
      <c r="H27" s="130"/>
      <c r="I27" s="116"/>
      <c r="J27" s="116"/>
    </row>
    <row r="28" spans="1:10" ht="19.899999999999999" customHeight="1" x14ac:dyDescent="0.25">
      <c r="A28" s="139" t="s">
        <v>155</v>
      </c>
      <c r="B28" s="138" t="s">
        <v>156</v>
      </c>
      <c r="C28" s="115">
        <f t="shared" si="3"/>
        <v>0</v>
      </c>
      <c r="D28" s="115">
        <f t="shared" si="3"/>
        <v>0</v>
      </c>
      <c r="E28" s="115"/>
      <c r="F28" s="115"/>
      <c r="G28" s="115"/>
      <c r="H28" s="130"/>
      <c r="I28" s="116"/>
      <c r="J28" s="116"/>
    </row>
    <row r="29" spans="1:10" ht="19.899999999999999" customHeight="1" x14ac:dyDescent="0.25">
      <c r="A29" s="145" t="s">
        <v>157</v>
      </c>
      <c r="B29" s="138" t="s">
        <v>158</v>
      </c>
      <c r="C29" s="115">
        <f t="shared" si="3"/>
        <v>0</v>
      </c>
      <c r="D29" s="115">
        <f t="shared" si="3"/>
        <v>0</v>
      </c>
      <c r="E29" s="115"/>
      <c r="F29" s="115"/>
      <c r="G29" s="115"/>
      <c r="H29" s="130"/>
      <c r="I29" s="116"/>
      <c r="J29" s="116"/>
    </row>
    <row r="30" spans="1:10" ht="19.899999999999999" customHeight="1" x14ac:dyDescent="0.25">
      <c r="A30" s="139" t="s">
        <v>159</v>
      </c>
      <c r="B30" s="138" t="s">
        <v>160</v>
      </c>
      <c r="C30" s="115">
        <f t="shared" si="3"/>
        <v>0</v>
      </c>
      <c r="D30" s="115">
        <f t="shared" si="3"/>
        <v>0</v>
      </c>
      <c r="E30" s="115"/>
      <c r="F30" s="115"/>
      <c r="G30" s="115"/>
      <c r="H30" s="130"/>
      <c r="I30" s="116"/>
      <c r="J30" s="116"/>
    </row>
    <row r="31" spans="1:10" ht="19.899999999999999" customHeight="1" x14ac:dyDescent="0.25">
      <c r="A31" s="139" t="s">
        <v>161</v>
      </c>
      <c r="B31" s="138" t="s">
        <v>162</v>
      </c>
      <c r="C31" s="115">
        <f t="shared" si="3"/>
        <v>0</v>
      </c>
      <c r="D31" s="115">
        <f t="shared" si="3"/>
        <v>0</v>
      </c>
      <c r="E31" s="115"/>
      <c r="F31" s="115"/>
      <c r="G31" s="115"/>
      <c r="H31" s="130"/>
      <c r="I31" s="116"/>
      <c r="J31" s="116"/>
    </row>
    <row r="32" spans="1:10" ht="19.899999999999999" customHeight="1" x14ac:dyDescent="0.25">
      <c r="A32" s="500" t="s">
        <v>163</v>
      </c>
      <c r="B32" s="138" t="s">
        <v>164</v>
      </c>
      <c r="C32" s="115">
        <f t="shared" si="3"/>
        <v>0</v>
      </c>
      <c r="D32" s="115">
        <f t="shared" si="3"/>
        <v>0</v>
      </c>
      <c r="E32" s="115"/>
      <c r="F32" s="115"/>
      <c r="G32" s="115"/>
      <c r="H32" s="130"/>
      <c r="I32" s="116"/>
      <c r="J32" s="116"/>
    </row>
    <row r="33" spans="1:10" ht="19.899999999999999" customHeight="1" x14ac:dyDescent="0.25">
      <c r="A33" s="501"/>
      <c r="B33" s="138" t="s">
        <v>165</v>
      </c>
      <c r="C33" s="115">
        <f t="shared" si="3"/>
        <v>0</v>
      </c>
      <c r="D33" s="115">
        <f t="shared" si="3"/>
        <v>0</v>
      </c>
      <c r="E33" s="115"/>
      <c r="F33" s="115"/>
      <c r="G33" s="115"/>
      <c r="H33" s="130"/>
      <c r="I33" s="116"/>
      <c r="J33" s="116"/>
    </row>
    <row r="34" spans="1:10" ht="19.899999999999999" customHeight="1" x14ac:dyDescent="0.25">
      <c r="A34" s="145" t="s">
        <v>166</v>
      </c>
      <c r="B34" s="138" t="s">
        <v>167</v>
      </c>
      <c r="C34" s="115">
        <f t="shared" si="3"/>
        <v>0</v>
      </c>
      <c r="D34" s="115">
        <f t="shared" si="3"/>
        <v>0</v>
      </c>
      <c r="E34" s="115"/>
      <c r="F34" s="115"/>
      <c r="G34" s="115"/>
      <c r="H34" s="130"/>
      <c r="I34" s="116"/>
      <c r="J34" s="116"/>
    </row>
    <row r="35" spans="1:10" ht="19.899999999999999" customHeight="1" x14ac:dyDescent="0.25">
      <c r="A35" s="145" t="s">
        <v>168</v>
      </c>
      <c r="B35" s="138" t="s">
        <v>76</v>
      </c>
      <c r="C35" s="115">
        <f t="shared" si="3"/>
        <v>0</v>
      </c>
      <c r="D35" s="115">
        <f t="shared" si="3"/>
        <v>0</v>
      </c>
      <c r="E35" s="115"/>
      <c r="F35" s="115"/>
      <c r="G35" s="115"/>
      <c r="H35" s="130"/>
      <c r="I35" s="116"/>
      <c r="J35" s="116"/>
    </row>
    <row r="36" spans="1:10" ht="19.899999999999999" customHeight="1" x14ac:dyDescent="0.25">
      <c r="A36" s="139" t="s">
        <v>169</v>
      </c>
      <c r="B36" s="138" t="s">
        <v>170</v>
      </c>
      <c r="C36" s="115">
        <f t="shared" si="3"/>
        <v>0</v>
      </c>
      <c r="D36" s="115">
        <f t="shared" si="3"/>
        <v>0</v>
      </c>
      <c r="E36" s="115"/>
      <c r="F36" s="115"/>
      <c r="G36" s="115"/>
      <c r="H36" s="130"/>
      <c r="I36" s="116"/>
      <c r="J36" s="116"/>
    </row>
    <row r="37" spans="1:10" ht="26.45" customHeight="1" x14ac:dyDescent="0.25">
      <c r="A37" s="139" t="s">
        <v>171</v>
      </c>
      <c r="B37" s="138" t="s">
        <v>172</v>
      </c>
      <c r="C37" s="115">
        <f t="shared" si="3"/>
        <v>0</v>
      </c>
      <c r="D37" s="115">
        <f t="shared" si="3"/>
        <v>0</v>
      </c>
      <c r="E37" s="115"/>
      <c r="F37" s="115"/>
      <c r="G37" s="115"/>
      <c r="H37" s="130"/>
      <c r="I37" s="116"/>
      <c r="J37" s="116"/>
    </row>
    <row r="38" spans="1:10" s="126" customFormat="1" ht="31.9" customHeight="1" x14ac:dyDescent="0.2">
      <c r="A38" s="134" t="s">
        <v>0</v>
      </c>
      <c r="B38" s="135"/>
      <c r="C38" s="113">
        <f t="shared" ref="C38" si="4">SUM(C7:C19)+SUM(C23:C37)</f>
        <v>2355</v>
      </c>
      <c r="D38" s="113">
        <f>SUM(D7:D19)+SUM(D23:D37)</f>
        <v>0</v>
      </c>
      <c r="E38" s="113">
        <f t="shared" ref="E38:J38" si="5">SUM(E7:E19)+SUM(E23:E37)</f>
        <v>0</v>
      </c>
      <c r="F38" s="113">
        <f t="shared" si="5"/>
        <v>0</v>
      </c>
      <c r="G38" s="113">
        <f t="shared" si="5"/>
        <v>2355</v>
      </c>
      <c r="H38" s="136">
        <f t="shared" si="5"/>
        <v>0</v>
      </c>
      <c r="I38" s="136">
        <f t="shared" si="5"/>
        <v>0</v>
      </c>
      <c r="J38" s="113">
        <f t="shared" si="5"/>
        <v>0</v>
      </c>
    </row>
  </sheetData>
  <mergeCells count="12">
    <mergeCell ref="A7:A9"/>
    <mergeCell ref="A20:A22"/>
    <mergeCell ref="A32:A33"/>
    <mergeCell ref="A1:H1"/>
    <mergeCell ref="A3:C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25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7.5703125" style="111" customWidth="1"/>
    <col min="4" max="4" width="16.28515625" style="111" customWidth="1"/>
    <col min="5" max="5" width="17.28515625" style="111" customWidth="1"/>
    <col min="6" max="6" width="17.7109375" style="70" customWidth="1"/>
    <col min="7" max="7" width="18" style="70" customWidth="1"/>
    <col min="8" max="8" width="16.7109375" style="70" customWidth="1"/>
    <col min="9" max="9" width="14.28515625" style="111" customWidth="1"/>
    <col min="10" max="10" width="16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x14ac:dyDescent="0.25">
      <c r="A3" s="3" t="s">
        <v>179</v>
      </c>
      <c r="B3" s="3"/>
      <c r="F3" s="111"/>
      <c r="G3" s="111"/>
      <c r="H3" s="111"/>
    </row>
    <row r="4" spans="1:10" ht="21" customHeight="1" x14ac:dyDescent="0.25">
      <c r="A4" s="494" t="s">
        <v>118</v>
      </c>
      <c r="B4" s="494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42" customHeight="1" x14ac:dyDescent="0.25">
      <c r="A5" s="401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67.900000000000006" customHeight="1" thickBot="1" x14ac:dyDescent="0.3">
      <c r="A6" s="495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19.899999999999999" customHeight="1" x14ac:dyDescent="0.25">
      <c r="A7" s="488" t="s">
        <v>125</v>
      </c>
      <c r="B7" s="114" t="s">
        <v>126</v>
      </c>
      <c r="C7" s="115">
        <f>E7+G7+I7</f>
        <v>0</v>
      </c>
      <c r="D7" s="115">
        <f>F7+H7+J7</f>
        <v>0</v>
      </c>
      <c r="E7" s="115"/>
      <c r="F7" s="115"/>
      <c r="G7" s="115"/>
      <c r="H7" s="130"/>
      <c r="I7" s="116"/>
      <c r="J7" s="116"/>
    </row>
    <row r="8" spans="1:10" ht="19.899999999999999" customHeight="1" x14ac:dyDescent="0.25">
      <c r="A8" s="489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30"/>
      <c r="I8" s="116"/>
      <c r="J8" s="116"/>
    </row>
    <row r="9" spans="1:10" ht="49.9" customHeight="1" x14ac:dyDescent="0.25">
      <c r="A9" s="490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30"/>
      <c r="I9" s="116"/>
      <c r="J9" s="116"/>
    </row>
    <row r="10" spans="1:10" ht="19.899999999999999" customHeight="1" x14ac:dyDescent="0.25">
      <c r="A10" s="131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30"/>
      <c r="I10" s="116"/>
      <c r="J10" s="116"/>
    </row>
    <row r="11" spans="1:10" ht="19.899999999999999" customHeight="1" x14ac:dyDescent="0.25">
      <c r="A11" s="131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5"/>
      <c r="H11" s="130"/>
      <c r="I11" s="116"/>
      <c r="J11" s="116"/>
    </row>
    <row r="12" spans="1:10" ht="19.899999999999999" customHeight="1" x14ac:dyDescent="0.25">
      <c r="A12" s="131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30"/>
      <c r="I12" s="116"/>
      <c r="J12" s="116"/>
    </row>
    <row r="13" spans="1:10" ht="19.899999999999999" customHeight="1" x14ac:dyDescent="0.25">
      <c r="A13" s="132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30"/>
      <c r="I13" s="116"/>
      <c r="J13" s="116"/>
    </row>
    <row r="14" spans="1:10" ht="16.149999999999999" customHeight="1" x14ac:dyDescent="0.25">
      <c r="A14" s="131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30"/>
      <c r="I14" s="116"/>
      <c r="J14" s="116"/>
    </row>
    <row r="15" spans="1:10" ht="19.899999999999999" customHeight="1" x14ac:dyDescent="0.25">
      <c r="A15" s="131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30"/>
      <c r="I15" s="116"/>
      <c r="J15" s="116"/>
    </row>
    <row r="16" spans="1:10" ht="19.899999999999999" customHeight="1" x14ac:dyDescent="0.25">
      <c r="A16" s="131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30"/>
      <c r="I16" s="116"/>
      <c r="J16" s="116"/>
    </row>
    <row r="17" spans="1:10" ht="19.899999999999999" customHeight="1" x14ac:dyDescent="0.25">
      <c r="A17" s="131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30"/>
      <c r="I17" s="116"/>
      <c r="J17" s="116"/>
    </row>
    <row r="18" spans="1:10" ht="19.899999999999999" customHeight="1" x14ac:dyDescent="0.25">
      <c r="A18" s="131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30"/>
      <c r="I18" s="116"/>
      <c r="J18" s="116"/>
    </row>
    <row r="19" spans="1:10" ht="19.899999999999999" customHeight="1" x14ac:dyDescent="0.25">
      <c r="A19" s="131" t="s">
        <v>143</v>
      </c>
      <c r="B19" s="114"/>
      <c r="C19" s="115">
        <f t="shared" ref="C19:J19" si="1">SUM(C20:C22)</f>
        <v>0</v>
      </c>
      <c r="D19" s="115">
        <f t="shared" si="1"/>
        <v>0</v>
      </c>
      <c r="E19" s="115">
        <f t="shared" si="1"/>
        <v>0</v>
      </c>
      <c r="F19" s="115">
        <f t="shared" si="1"/>
        <v>0</v>
      </c>
      <c r="G19" s="115">
        <f t="shared" si="1"/>
        <v>0</v>
      </c>
      <c r="H19" s="130">
        <f t="shared" si="1"/>
        <v>0</v>
      </c>
      <c r="I19" s="130">
        <f t="shared" si="1"/>
        <v>0</v>
      </c>
      <c r="J19" s="115">
        <f t="shared" si="1"/>
        <v>0</v>
      </c>
    </row>
    <row r="20" spans="1:10" ht="19.899999999999999" customHeight="1" x14ac:dyDescent="0.25">
      <c r="A20" s="491" t="s">
        <v>144</v>
      </c>
      <c r="B20" s="119" t="s">
        <v>145</v>
      </c>
      <c r="C20" s="115">
        <f t="shared" ref="C20:D37" si="2">E20+G20+I20</f>
        <v>0</v>
      </c>
      <c r="D20" s="115">
        <f t="shared" si="2"/>
        <v>0</v>
      </c>
      <c r="E20" s="115"/>
      <c r="F20" s="115"/>
      <c r="G20" s="115"/>
      <c r="H20" s="130"/>
      <c r="I20" s="116"/>
      <c r="J20" s="116"/>
    </row>
    <row r="21" spans="1:10" ht="49.5" customHeight="1" x14ac:dyDescent="0.25">
      <c r="A21" s="489"/>
      <c r="B21" s="120" t="s">
        <v>146</v>
      </c>
      <c r="C21" s="115">
        <f t="shared" si="2"/>
        <v>0</v>
      </c>
      <c r="D21" s="115">
        <f t="shared" si="2"/>
        <v>0</v>
      </c>
      <c r="E21" s="115"/>
      <c r="F21" s="115"/>
      <c r="G21" s="115"/>
      <c r="H21" s="130"/>
      <c r="I21" s="116"/>
      <c r="J21" s="116"/>
    </row>
    <row r="22" spans="1:10" ht="32.450000000000003" customHeight="1" x14ac:dyDescent="0.25">
      <c r="A22" s="490"/>
      <c r="B22" s="120" t="s">
        <v>147</v>
      </c>
      <c r="C22" s="115">
        <f t="shared" si="2"/>
        <v>0</v>
      </c>
      <c r="D22" s="115">
        <f t="shared" si="2"/>
        <v>0</v>
      </c>
      <c r="E22" s="115"/>
      <c r="F22" s="115"/>
      <c r="G22" s="115"/>
      <c r="H22" s="130"/>
      <c r="I22" s="116"/>
      <c r="J22" s="116"/>
    </row>
    <row r="23" spans="1:10" ht="22.15" customHeight="1" x14ac:dyDescent="0.25">
      <c r="A23" s="131" t="s">
        <v>148</v>
      </c>
      <c r="B23" s="120" t="s">
        <v>149</v>
      </c>
      <c r="C23" s="115">
        <f t="shared" si="2"/>
        <v>0</v>
      </c>
      <c r="D23" s="115">
        <f t="shared" si="2"/>
        <v>0</v>
      </c>
      <c r="E23" s="115"/>
      <c r="F23" s="115"/>
      <c r="G23" s="115"/>
      <c r="H23" s="130"/>
      <c r="I23" s="116"/>
      <c r="J23" s="116"/>
    </row>
    <row r="24" spans="1:10" ht="19.899999999999999" customHeight="1" x14ac:dyDescent="0.25">
      <c r="A24" s="132" t="s">
        <v>49</v>
      </c>
      <c r="B24" s="114" t="s">
        <v>50</v>
      </c>
      <c r="C24" s="115">
        <f t="shared" si="2"/>
        <v>7508</v>
      </c>
      <c r="D24" s="115">
        <v>7508</v>
      </c>
      <c r="E24" s="115"/>
      <c r="F24" s="115"/>
      <c r="G24" s="115">
        <v>7508</v>
      </c>
      <c r="H24" s="130">
        <v>7508</v>
      </c>
      <c r="I24" s="116"/>
      <c r="J24" s="116"/>
    </row>
    <row r="25" spans="1:10" ht="19.899999999999999" customHeight="1" x14ac:dyDescent="0.25">
      <c r="A25" s="131" t="s">
        <v>150</v>
      </c>
      <c r="B25" s="114" t="s">
        <v>52</v>
      </c>
      <c r="C25" s="115">
        <f t="shared" si="2"/>
        <v>0</v>
      </c>
      <c r="D25" s="115">
        <f t="shared" si="2"/>
        <v>0</v>
      </c>
      <c r="E25" s="115"/>
      <c r="F25" s="115"/>
      <c r="G25" s="115"/>
      <c r="H25" s="130"/>
      <c r="I25" s="116"/>
      <c r="J25" s="116"/>
    </row>
    <row r="26" spans="1:10" ht="19.899999999999999" customHeight="1" x14ac:dyDescent="0.25">
      <c r="A26" s="131" t="s">
        <v>151</v>
      </c>
      <c r="B26" s="114" t="s">
        <v>152</v>
      </c>
      <c r="C26" s="115">
        <f t="shared" si="2"/>
        <v>0</v>
      </c>
      <c r="D26" s="115">
        <f t="shared" si="2"/>
        <v>0</v>
      </c>
      <c r="E26" s="115"/>
      <c r="F26" s="115"/>
      <c r="G26" s="115"/>
      <c r="H26" s="130"/>
      <c r="I26" s="116"/>
      <c r="J26" s="116"/>
    </row>
    <row r="27" spans="1:10" ht="19.899999999999999" customHeight="1" x14ac:dyDescent="0.25">
      <c r="A27" s="131" t="s">
        <v>153</v>
      </c>
      <c r="B27" s="114" t="s">
        <v>154</v>
      </c>
      <c r="C27" s="115">
        <f t="shared" si="2"/>
        <v>0</v>
      </c>
      <c r="D27" s="115">
        <f t="shared" si="2"/>
        <v>0</v>
      </c>
      <c r="E27" s="115"/>
      <c r="F27" s="115"/>
      <c r="G27" s="115"/>
      <c r="H27" s="130"/>
      <c r="I27" s="116"/>
      <c r="J27" s="116"/>
    </row>
    <row r="28" spans="1:10" ht="19.899999999999999" customHeight="1" x14ac:dyDescent="0.25">
      <c r="A28" s="131" t="s">
        <v>155</v>
      </c>
      <c r="B28" s="114" t="s">
        <v>156</v>
      </c>
      <c r="C28" s="115">
        <f t="shared" si="2"/>
        <v>0</v>
      </c>
      <c r="D28" s="115">
        <f t="shared" si="2"/>
        <v>0</v>
      </c>
      <c r="E28" s="115"/>
      <c r="F28" s="115"/>
      <c r="G28" s="115"/>
      <c r="H28" s="130"/>
      <c r="I28" s="116"/>
      <c r="J28" s="116"/>
    </row>
    <row r="29" spans="1:10" ht="19.899999999999999" customHeight="1" x14ac:dyDescent="0.25">
      <c r="A29" s="133" t="s">
        <v>157</v>
      </c>
      <c r="B29" s="114" t="s">
        <v>158</v>
      </c>
      <c r="C29" s="115">
        <f t="shared" si="2"/>
        <v>633</v>
      </c>
      <c r="D29" s="115">
        <f t="shared" si="2"/>
        <v>633</v>
      </c>
      <c r="E29" s="115"/>
      <c r="F29" s="115"/>
      <c r="G29" s="115"/>
      <c r="H29" s="130"/>
      <c r="I29" s="147">
        <v>633</v>
      </c>
      <c r="J29" s="147">
        <v>633</v>
      </c>
    </row>
    <row r="30" spans="1:10" ht="19.899999999999999" customHeight="1" x14ac:dyDescent="0.25">
      <c r="A30" s="131" t="s">
        <v>159</v>
      </c>
      <c r="B30" s="114" t="s">
        <v>160</v>
      </c>
      <c r="C30" s="115">
        <f t="shared" si="2"/>
        <v>0</v>
      </c>
      <c r="D30" s="115">
        <f t="shared" si="2"/>
        <v>0</v>
      </c>
      <c r="E30" s="115"/>
      <c r="F30" s="115"/>
      <c r="G30" s="115"/>
      <c r="H30" s="130"/>
      <c r="I30" s="116"/>
      <c r="J30" s="116"/>
    </row>
    <row r="31" spans="1:10" ht="19.899999999999999" customHeight="1" x14ac:dyDescent="0.25">
      <c r="A31" s="131" t="s">
        <v>161</v>
      </c>
      <c r="B31" s="114" t="s">
        <v>162</v>
      </c>
      <c r="C31" s="115">
        <f t="shared" si="2"/>
        <v>0</v>
      </c>
      <c r="D31" s="115">
        <f t="shared" si="2"/>
        <v>0</v>
      </c>
      <c r="E31" s="115"/>
      <c r="F31" s="115"/>
      <c r="G31" s="115"/>
      <c r="H31" s="130"/>
      <c r="I31" s="116"/>
      <c r="J31" s="116"/>
    </row>
    <row r="32" spans="1:10" ht="19.899999999999999" customHeight="1" x14ac:dyDescent="0.25">
      <c r="A32" s="492" t="s">
        <v>163</v>
      </c>
      <c r="B32" s="114" t="s">
        <v>164</v>
      </c>
      <c r="C32" s="115">
        <f t="shared" si="2"/>
        <v>0</v>
      </c>
      <c r="D32" s="115">
        <f t="shared" si="2"/>
        <v>0</v>
      </c>
      <c r="E32" s="115"/>
      <c r="F32" s="115"/>
      <c r="G32" s="115"/>
      <c r="H32" s="130"/>
      <c r="I32" s="116"/>
      <c r="J32" s="116"/>
    </row>
    <row r="33" spans="1:10" ht="19.899999999999999" customHeight="1" x14ac:dyDescent="0.25">
      <c r="A33" s="493"/>
      <c r="B33" s="114" t="s">
        <v>165</v>
      </c>
      <c r="C33" s="115">
        <f t="shared" si="2"/>
        <v>0</v>
      </c>
      <c r="D33" s="115">
        <f t="shared" si="2"/>
        <v>0</v>
      </c>
      <c r="E33" s="115"/>
      <c r="F33" s="115"/>
      <c r="G33" s="115"/>
      <c r="H33" s="130"/>
      <c r="I33" s="116"/>
      <c r="J33" s="116"/>
    </row>
    <row r="34" spans="1:10" ht="19.899999999999999" customHeight="1" x14ac:dyDescent="0.25">
      <c r="A34" s="133" t="s">
        <v>166</v>
      </c>
      <c r="B34" s="114" t="s">
        <v>167</v>
      </c>
      <c r="C34" s="115">
        <f t="shared" si="2"/>
        <v>0</v>
      </c>
      <c r="D34" s="115">
        <f t="shared" si="2"/>
        <v>0</v>
      </c>
      <c r="E34" s="115"/>
      <c r="F34" s="115"/>
      <c r="G34" s="115"/>
      <c r="H34" s="130"/>
      <c r="I34" s="116"/>
      <c r="J34" s="116"/>
    </row>
    <row r="35" spans="1:10" ht="19.899999999999999" customHeight="1" x14ac:dyDescent="0.25">
      <c r="A35" s="133" t="s">
        <v>168</v>
      </c>
      <c r="B35" s="114" t="s">
        <v>76</v>
      </c>
      <c r="C35" s="115">
        <f t="shared" si="2"/>
        <v>0</v>
      </c>
      <c r="D35" s="115">
        <f t="shared" si="2"/>
        <v>0</v>
      </c>
      <c r="E35" s="115"/>
      <c r="F35" s="115"/>
      <c r="G35" s="115"/>
      <c r="H35" s="130"/>
      <c r="I35" s="116"/>
      <c r="J35" s="116"/>
    </row>
    <row r="36" spans="1:10" ht="19.899999999999999" customHeight="1" x14ac:dyDescent="0.25">
      <c r="A36" s="131" t="s">
        <v>169</v>
      </c>
      <c r="B36" s="114" t="s">
        <v>170</v>
      </c>
      <c r="C36" s="115">
        <f t="shared" si="2"/>
        <v>0</v>
      </c>
      <c r="D36" s="115">
        <f t="shared" si="2"/>
        <v>0</v>
      </c>
      <c r="E36" s="115"/>
      <c r="F36" s="115"/>
      <c r="G36" s="115"/>
      <c r="H36" s="130"/>
      <c r="I36" s="116"/>
      <c r="J36" s="116"/>
    </row>
    <row r="37" spans="1:10" ht="19.899999999999999" customHeight="1" x14ac:dyDescent="0.25">
      <c r="A37" s="131" t="s">
        <v>171</v>
      </c>
      <c r="B37" s="114" t="s">
        <v>172</v>
      </c>
      <c r="C37" s="115">
        <f t="shared" si="2"/>
        <v>0</v>
      </c>
      <c r="D37" s="115">
        <f t="shared" si="2"/>
        <v>0</v>
      </c>
      <c r="E37" s="115"/>
      <c r="F37" s="115"/>
      <c r="G37" s="115"/>
      <c r="H37" s="130"/>
      <c r="I37" s="116"/>
      <c r="J37" s="116"/>
    </row>
    <row r="38" spans="1:10" s="126" customFormat="1" ht="31.9" customHeight="1" x14ac:dyDescent="0.2">
      <c r="A38" s="134" t="s">
        <v>0</v>
      </c>
      <c r="B38" s="135"/>
      <c r="C38" s="113">
        <f t="shared" ref="C38" si="3">SUM(C7:C19)+SUM(C23:C37)</f>
        <v>8141</v>
      </c>
      <c r="D38" s="113">
        <f>SUM(D7:D19)+SUM(D23:D37)</f>
        <v>8141</v>
      </c>
      <c r="E38" s="113">
        <f t="shared" ref="E38:J38" si="4">SUM(E7:E19)+SUM(E23:E37)</f>
        <v>0</v>
      </c>
      <c r="F38" s="113">
        <f t="shared" si="4"/>
        <v>0</v>
      </c>
      <c r="G38" s="113">
        <f t="shared" si="4"/>
        <v>7508</v>
      </c>
      <c r="H38" s="136">
        <f t="shared" si="4"/>
        <v>7508</v>
      </c>
      <c r="I38" s="136">
        <f t="shared" si="4"/>
        <v>633</v>
      </c>
      <c r="J38" s="113">
        <f t="shared" si="4"/>
        <v>633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22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0.85546875" style="111" customWidth="1"/>
    <col min="4" max="4" width="16.28515625" style="111" customWidth="1"/>
    <col min="5" max="5" width="11.42578125" style="111" customWidth="1"/>
    <col min="6" max="6" width="17.7109375" style="70" customWidth="1"/>
    <col min="7" max="7" width="9.85546875" style="70" customWidth="1"/>
    <col min="8" max="8" width="16.7109375" style="70" customWidth="1"/>
    <col min="9" max="9" width="10.85546875" style="111" customWidth="1"/>
    <col min="10" max="10" width="16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thickBot="1" x14ac:dyDescent="0.3">
      <c r="A3" s="3" t="s">
        <v>180</v>
      </c>
      <c r="B3" s="3"/>
      <c r="F3" s="111"/>
      <c r="G3" s="111"/>
      <c r="H3" s="111"/>
    </row>
    <row r="4" spans="1:10" ht="21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42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70.150000000000006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37.9" customHeight="1" x14ac:dyDescent="0.25">
      <c r="A7" s="409" t="s">
        <v>125</v>
      </c>
      <c r="B7" s="114" t="s">
        <v>126</v>
      </c>
      <c r="C7" s="148">
        <f>E7+G7+I7</f>
        <v>0</v>
      </c>
      <c r="D7" s="148">
        <f>F7+H7+J7</f>
        <v>0</v>
      </c>
      <c r="E7" s="148"/>
      <c r="F7" s="148"/>
      <c r="G7" s="148"/>
      <c r="H7" s="148"/>
      <c r="I7" s="116"/>
      <c r="J7" s="116"/>
    </row>
    <row r="8" spans="1:10" ht="19.899999999999999" customHeight="1" x14ac:dyDescent="0.25">
      <c r="A8" s="410"/>
      <c r="B8" s="114" t="s">
        <v>127</v>
      </c>
      <c r="C8" s="148">
        <f t="shared" ref="C8:D18" si="0">E8+G8+I8</f>
        <v>0</v>
      </c>
      <c r="D8" s="148">
        <f t="shared" si="0"/>
        <v>0</v>
      </c>
      <c r="E8" s="148"/>
      <c r="F8" s="148"/>
      <c r="G8" s="148"/>
      <c r="H8" s="148"/>
      <c r="I8" s="116"/>
      <c r="J8" s="116"/>
    </row>
    <row r="9" spans="1:10" ht="49.9" customHeight="1" x14ac:dyDescent="0.25">
      <c r="A9" s="411"/>
      <c r="B9" s="114" t="s">
        <v>128</v>
      </c>
      <c r="C9" s="148">
        <f t="shared" si="0"/>
        <v>0</v>
      </c>
      <c r="D9" s="148">
        <f t="shared" si="0"/>
        <v>0</v>
      </c>
      <c r="E9" s="148"/>
      <c r="F9" s="148"/>
      <c r="G9" s="148"/>
      <c r="H9" s="148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48">
        <f t="shared" si="0"/>
        <v>0</v>
      </c>
      <c r="D10" s="148">
        <f t="shared" si="0"/>
        <v>0</v>
      </c>
      <c r="E10" s="148"/>
      <c r="F10" s="148"/>
      <c r="G10" s="148"/>
      <c r="H10" s="148"/>
      <c r="I10" s="116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48">
        <f t="shared" si="0"/>
        <v>0</v>
      </c>
      <c r="D11" s="148">
        <f t="shared" si="0"/>
        <v>0</v>
      </c>
      <c r="E11" s="148"/>
      <c r="F11" s="148"/>
      <c r="G11" s="148"/>
      <c r="H11" s="148"/>
      <c r="I11" s="116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48">
        <f t="shared" si="0"/>
        <v>0</v>
      </c>
      <c r="D12" s="148">
        <f t="shared" si="0"/>
        <v>0</v>
      </c>
      <c r="E12" s="148"/>
      <c r="F12" s="148"/>
      <c r="G12" s="148"/>
      <c r="H12" s="148"/>
      <c r="I12" s="116"/>
      <c r="J12" s="116"/>
    </row>
    <row r="13" spans="1:10" ht="19.899999999999999" customHeight="1" x14ac:dyDescent="0.25">
      <c r="A13" s="118" t="s">
        <v>15</v>
      </c>
      <c r="B13" s="114" t="s">
        <v>16</v>
      </c>
      <c r="C13" s="148">
        <f t="shared" si="0"/>
        <v>0</v>
      </c>
      <c r="D13" s="148">
        <f t="shared" si="0"/>
        <v>0</v>
      </c>
      <c r="E13" s="148"/>
      <c r="F13" s="148"/>
      <c r="G13" s="148"/>
      <c r="H13" s="148"/>
      <c r="I13" s="116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48">
        <f t="shared" si="0"/>
        <v>0</v>
      </c>
      <c r="D14" s="148">
        <f t="shared" si="0"/>
        <v>0</v>
      </c>
      <c r="E14" s="148"/>
      <c r="F14" s="148"/>
      <c r="G14" s="148"/>
      <c r="H14" s="148"/>
      <c r="I14" s="116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48">
        <f t="shared" si="0"/>
        <v>0</v>
      </c>
      <c r="D15" s="148">
        <f t="shared" si="0"/>
        <v>0</v>
      </c>
      <c r="E15" s="148"/>
      <c r="F15" s="148"/>
      <c r="G15" s="148"/>
      <c r="H15" s="148"/>
      <c r="I15" s="116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48">
        <f t="shared" si="0"/>
        <v>0</v>
      </c>
      <c r="D16" s="148">
        <f t="shared" si="0"/>
        <v>0</v>
      </c>
      <c r="E16" s="148"/>
      <c r="F16" s="148"/>
      <c r="G16" s="148"/>
      <c r="H16" s="148"/>
      <c r="I16" s="116"/>
      <c r="J16" s="116"/>
    </row>
    <row r="17" spans="1:10" ht="19.899999999999999" customHeight="1" x14ac:dyDescent="0.25">
      <c r="A17" s="117" t="s">
        <v>27</v>
      </c>
      <c r="B17" s="114" t="s">
        <v>28</v>
      </c>
      <c r="C17" s="148">
        <f t="shared" si="0"/>
        <v>0</v>
      </c>
      <c r="D17" s="148">
        <f t="shared" si="0"/>
        <v>0</v>
      </c>
      <c r="E17" s="148"/>
      <c r="F17" s="148"/>
      <c r="G17" s="148"/>
      <c r="H17" s="148"/>
      <c r="I17" s="116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48">
        <f t="shared" si="0"/>
        <v>0</v>
      </c>
      <c r="D18" s="148">
        <f t="shared" si="0"/>
        <v>0</v>
      </c>
      <c r="E18" s="148"/>
      <c r="F18" s="148"/>
      <c r="G18" s="148"/>
      <c r="H18" s="148"/>
      <c r="I18" s="116"/>
      <c r="J18" s="116"/>
    </row>
    <row r="19" spans="1:10" ht="19.899999999999999" customHeight="1" x14ac:dyDescent="0.25">
      <c r="A19" s="117" t="s">
        <v>143</v>
      </c>
      <c r="B19" s="114"/>
      <c r="C19" s="148">
        <f t="shared" ref="C19:J19" si="1">SUM(C20:C22)</f>
        <v>0</v>
      </c>
      <c r="D19" s="148"/>
      <c r="E19" s="148">
        <f t="shared" ref="E19" si="2">SUM(E20:E22)</f>
        <v>0</v>
      </c>
      <c r="F19" s="148">
        <f t="shared" si="1"/>
        <v>0</v>
      </c>
      <c r="G19" s="148">
        <f t="shared" si="1"/>
        <v>0</v>
      </c>
      <c r="H19" s="148">
        <f t="shared" si="1"/>
        <v>0</v>
      </c>
      <c r="I19" s="148">
        <f t="shared" si="1"/>
        <v>0</v>
      </c>
      <c r="J19" s="148">
        <f t="shared" si="1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48">
        <f t="shared" ref="C20:D37" si="3">E20+G20+I20</f>
        <v>0</v>
      </c>
      <c r="D20" s="148">
        <f t="shared" si="3"/>
        <v>0</v>
      </c>
      <c r="E20" s="148"/>
      <c r="F20" s="148"/>
      <c r="G20" s="148"/>
      <c r="H20" s="148"/>
      <c r="I20" s="148"/>
      <c r="J20" s="148"/>
    </row>
    <row r="21" spans="1:10" ht="49.5" customHeight="1" x14ac:dyDescent="0.25">
      <c r="A21" s="410"/>
      <c r="B21" s="120" t="s">
        <v>146</v>
      </c>
      <c r="C21" s="148">
        <f t="shared" si="3"/>
        <v>0</v>
      </c>
      <c r="D21" s="148">
        <f t="shared" si="3"/>
        <v>0</v>
      </c>
      <c r="E21" s="148"/>
      <c r="F21" s="148"/>
      <c r="G21" s="148"/>
      <c r="H21" s="148"/>
      <c r="I21" s="116"/>
      <c r="J21" s="116"/>
    </row>
    <row r="22" spans="1:10" ht="32.450000000000003" customHeight="1" x14ac:dyDescent="0.25">
      <c r="A22" s="411"/>
      <c r="B22" s="120" t="s">
        <v>147</v>
      </c>
      <c r="C22" s="148">
        <f t="shared" si="3"/>
        <v>0</v>
      </c>
      <c r="D22" s="148">
        <f t="shared" si="3"/>
        <v>0</v>
      </c>
      <c r="E22" s="148"/>
      <c r="F22" s="148"/>
      <c r="G22" s="148"/>
      <c r="H22" s="148"/>
      <c r="I22" s="116"/>
      <c r="J22" s="116"/>
    </row>
    <row r="23" spans="1:10" ht="23.45" customHeight="1" x14ac:dyDescent="0.25">
      <c r="A23" s="117" t="s">
        <v>148</v>
      </c>
      <c r="B23" s="120" t="s">
        <v>149</v>
      </c>
      <c r="C23" s="148">
        <f t="shared" si="3"/>
        <v>0</v>
      </c>
      <c r="D23" s="148">
        <f t="shared" si="3"/>
        <v>0</v>
      </c>
      <c r="E23" s="148"/>
      <c r="F23" s="148"/>
      <c r="G23" s="148"/>
      <c r="H23" s="148"/>
      <c r="I23" s="116"/>
      <c r="J23" s="116"/>
    </row>
    <row r="24" spans="1:10" ht="19.899999999999999" customHeight="1" x14ac:dyDescent="0.25">
      <c r="A24" s="118" t="s">
        <v>49</v>
      </c>
      <c r="B24" s="114" t="s">
        <v>50</v>
      </c>
      <c r="C24" s="148">
        <f t="shared" si="3"/>
        <v>0</v>
      </c>
      <c r="D24" s="148">
        <f t="shared" si="3"/>
        <v>0</v>
      </c>
      <c r="E24" s="148"/>
      <c r="F24" s="148"/>
      <c r="G24" s="148"/>
      <c r="H24" s="148"/>
      <c r="I24" s="116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48">
        <f t="shared" si="3"/>
        <v>0</v>
      </c>
      <c r="D25" s="148">
        <f t="shared" si="3"/>
        <v>0</v>
      </c>
      <c r="E25" s="148"/>
      <c r="F25" s="148"/>
      <c r="G25" s="148"/>
      <c r="H25" s="148"/>
      <c r="I25" s="116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48">
        <f t="shared" si="3"/>
        <v>0</v>
      </c>
      <c r="D26" s="148">
        <f t="shared" si="3"/>
        <v>0</v>
      </c>
      <c r="E26" s="148"/>
      <c r="F26" s="148"/>
      <c r="G26" s="148"/>
      <c r="H26" s="148"/>
      <c r="I26" s="116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48">
        <f t="shared" si="3"/>
        <v>0</v>
      </c>
      <c r="D27" s="148">
        <f t="shared" si="3"/>
        <v>0</v>
      </c>
      <c r="E27" s="148"/>
      <c r="F27" s="148"/>
      <c r="G27" s="148"/>
      <c r="H27" s="148"/>
      <c r="I27" s="116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48">
        <f t="shared" si="3"/>
        <v>0</v>
      </c>
      <c r="D28" s="148">
        <f t="shared" si="3"/>
        <v>0</v>
      </c>
      <c r="E28" s="148"/>
      <c r="F28" s="148"/>
      <c r="G28" s="148"/>
      <c r="H28" s="148"/>
      <c r="I28" s="116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48">
        <f t="shared" si="3"/>
        <v>0</v>
      </c>
      <c r="D29" s="148">
        <f t="shared" si="3"/>
        <v>0</v>
      </c>
      <c r="E29" s="148"/>
      <c r="F29" s="148"/>
      <c r="G29" s="148"/>
      <c r="H29" s="148"/>
      <c r="I29" s="116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48">
        <f t="shared" si="3"/>
        <v>0</v>
      </c>
      <c r="D30" s="148">
        <f t="shared" si="3"/>
        <v>0</v>
      </c>
      <c r="E30" s="148"/>
      <c r="F30" s="148"/>
      <c r="G30" s="148"/>
      <c r="H30" s="148"/>
      <c r="I30" s="116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48">
        <f t="shared" si="3"/>
        <v>0</v>
      </c>
      <c r="D31" s="148">
        <f t="shared" si="3"/>
        <v>0</v>
      </c>
      <c r="E31" s="148"/>
      <c r="F31" s="148"/>
      <c r="G31" s="148"/>
      <c r="H31" s="148"/>
      <c r="I31" s="116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48">
        <f t="shared" si="3"/>
        <v>0</v>
      </c>
      <c r="D32" s="148">
        <f t="shared" si="3"/>
        <v>0</v>
      </c>
      <c r="E32" s="148"/>
      <c r="F32" s="148"/>
      <c r="G32" s="148"/>
      <c r="H32" s="148"/>
      <c r="I32" s="116"/>
      <c r="J32" s="116"/>
    </row>
    <row r="33" spans="1:10" ht="19.899999999999999" customHeight="1" x14ac:dyDescent="0.25">
      <c r="A33" s="414"/>
      <c r="B33" s="114" t="s">
        <v>165</v>
      </c>
      <c r="C33" s="148">
        <f t="shared" si="3"/>
        <v>9</v>
      </c>
      <c r="D33" s="148">
        <f t="shared" si="3"/>
        <v>0</v>
      </c>
      <c r="E33" s="148"/>
      <c r="F33" s="148"/>
      <c r="G33" s="148">
        <v>9</v>
      </c>
      <c r="H33" s="148"/>
      <c r="I33" s="116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48">
        <f t="shared" si="3"/>
        <v>0</v>
      </c>
      <c r="D34" s="148">
        <f t="shared" si="3"/>
        <v>0</v>
      </c>
      <c r="E34" s="148"/>
      <c r="F34" s="148"/>
      <c r="G34" s="148"/>
      <c r="H34" s="148"/>
      <c r="I34" s="116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48">
        <f t="shared" si="3"/>
        <v>14</v>
      </c>
      <c r="D35" s="148">
        <f t="shared" si="3"/>
        <v>0</v>
      </c>
      <c r="E35" s="148"/>
      <c r="F35" s="148"/>
      <c r="G35" s="148">
        <v>14</v>
      </c>
      <c r="H35" s="148"/>
      <c r="I35" s="116"/>
      <c r="J35" s="116"/>
    </row>
    <row r="36" spans="1:10" ht="19.899999999999999" customHeight="1" x14ac:dyDescent="0.25">
      <c r="A36" s="117" t="s">
        <v>169</v>
      </c>
      <c r="B36" s="114" t="s">
        <v>170</v>
      </c>
      <c r="C36" s="148">
        <f t="shared" si="3"/>
        <v>0</v>
      </c>
      <c r="D36" s="148">
        <f t="shared" si="3"/>
        <v>0</v>
      </c>
      <c r="E36" s="148"/>
      <c r="F36" s="148"/>
      <c r="G36" s="148"/>
      <c r="H36" s="148"/>
      <c r="I36" s="116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48">
        <f t="shared" si="3"/>
        <v>0</v>
      </c>
      <c r="D37" s="148">
        <f t="shared" si="3"/>
        <v>0</v>
      </c>
      <c r="E37" s="148"/>
      <c r="F37" s="148"/>
      <c r="G37" s="148"/>
      <c r="H37" s="148"/>
      <c r="I37" s="116"/>
      <c r="J37" s="116"/>
    </row>
    <row r="38" spans="1:10" s="126" customFormat="1" ht="31.9" customHeight="1" thickBot="1" x14ac:dyDescent="0.25">
      <c r="A38" s="123" t="s">
        <v>0</v>
      </c>
      <c r="B38" s="124"/>
      <c r="C38" s="149">
        <f t="shared" ref="C38" si="4">SUM(C7:C19)+SUM(C23:C37)</f>
        <v>23</v>
      </c>
      <c r="D38" s="149">
        <f>SUM(D7:D19)+SUM(D23:D37)</f>
        <v>0</v>
      </c>
      <c r="E38" s="149">
        <f t="shared" ref="E38:J38" si="5">SUM(E7:E19)+SUM(E23:E37)</f>
        <v>0</v>
      </c>
      <c r="F38" s="149">
        <f t="shared" si="5"/>
        <v>0</v>
      </c>
      <c r="G38" s="149">
        <f t="shared" si="5"/>
        <v>23</v>
      </c>
      <c r="H38" s="149">
        <f t="shared" si="5"/>
        <v>0</v>
      </c>
      <c r="I38" s="149">
        <f t="shared" si="5"/>
        <v>0</v>
      </c>
      <c r="J38" s="149">
        <f t="shared" si="5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2.7109375" style="111" customWidth="1"/>
    <col min="4" max="4" width="16.28515625" style="111" customWidth="1"/>
    <col min="5" max="5" width="12.140625" style="111" customWidth="1"/>
    <col min="6" max="6" width="17.7109375" style="70" customWidth="1"/>
    <col min="7" max="7" width="12.28515625" style="70" customWidth="1"/>
    <col min="8" max="8" width="16.7109375" style="70" customWidth="1"/>
    <col min="9" max="9" width="10.28515625" style="111" customWidth="1"/>
    <col min="10" max="10" width="16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thickBot="1" x14ac:dyDescent="0.3">
      <c r="A3" s="3" t="s">
        <v>181</v>
      </c>
      <c r="B3" s="3"/>
      <c r="F3" s="111"/>
      <c r="G3" s="111"/>
      <c r="H3" s="111"/>
    </row>
    <row r="4" spans="1:10" ht="21" customHeight="1" x14ac:dyDescent="0.25">
      <c r="A4" s="397" t="s">
        <v>118</v>
      </c>
      <c r="B4" s="503" t="s">
        <v>119</v>
      </c>
      <c r="C4" s="506" t="s">
        <v>120</v>
      </c>
      <c r="D4" s="507"/>
      <c r="E4" s="510" t="s">
        <v>89</v>
      </c>
      <c r="F4" s="510"/>
      <c r="G4" s="510"/>
      <c r="H4" s="510"/>
      <c r="I4" s="510"/>
      <c r="J4" s="511"/>
    </row>
    <row r="5" spans="1:10" ht="42" customHeight="1" x14ac:dyDescent="0.25">
      <c r="A5" s="398"/>
      <c r="B5" s="504"/>
      <c r="C5" s="508"/>
      <c r="D5" s="509"/>
      <c r="E5" s="408" t="s">
        <v>121</v>
      </c>
      <c r="F5" s="408"/>
      <c r="G5" s="408" t="s">
        <v>122</v>
      </c>
      <c r="H5" s="408"/>
      <c r="I5" s="408" t="s">
        <v>123</v>
      </c>
      <c r="J5" s="512"/>
    </row>
    <row r="6" spans="1:10" ht="70.150000000000006" customHeight="1" thickBot="1" x14ac:dyDescent="0.3">
      <c r="A6" s="399"/>
      <c r="B6" s="505"/>
      <c r="C6" s="150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51" t="s">
        <v>124</v>
      </c>
    </row>
    <row r="7" spans="1:10" ht="37.9" customHeight="1" x14ac:dyDescent="0.25">
      <c r="A7" s="409" t="s">
        <v>125</v>
      </c>
      <c r="B7" s="152" t="s">
        <v>126</v>
      </c>
      <c r="C7" s="153">
        <f>E7+G7+I7</f>
        <v>0</v>
      </c>
      <c r="D7" s="115">
        <f>F7+H7+J7</f>
        <v>0</v>
      </c>
      <c r="E7" s="115"/>
      <c r="F7" s="115"/>
      <c r="G7" s="115"/>
      <c r="H7" s="115"/>
      <c r="I7" s="116"/>
      <c r="J7" s="154"/>
    </row>
    <row r="8" spans="1:10" ht="19.899999999999999" customHeight="1" x14ac:dyDescent="0.25">
      <c r="A8" s="410"/>
      <c r="B8" s="152" t="s">
        <v>127</v>
      </c>
      <c r="C8" s="153">
        <f t="shared" ref="C8:D18" si="0">E8+G8+I8</f>
        <v>0</v>
      </c>
      <c r="D8" s="115">
        <f t="shared" si="0"/>
        <v>0</v>
      </c>
      <c r="E8" s="115"/>
      <c r="F8" s="115"/>
      <c r="G8" s="115"/>
      <c r="H8" s="115"/>
      <c r="I8" s="116"/>
      <c r="J8" s="154"/>
    </row>
    <row r="9" spans="1:10" ht="49.9" customHeight="1" x14ac:dyDescent="0.25">
      <c r="A9" s="411"/>
      <c r="B9" s="152" t="s">
        <v>128</v>
      </c>
      <c r="C9" s="153">
        <f t="shared" si="0"/>
        <v>0</v>
      </c>
      <c r="D9" s="115">
        <f t="shared" si="0"/>
        <v>0</v>
      </c>
      <c r="E9" s="115"/>
      <c r="F9" s="115"/>
      <c r="G9" s="115"/>
      <c r="H9" s="115"/>
      <c r="I9" s="116"/>
      <c r="J9" s="154"/>
    </row>
    <row r="10" spans="1:10" ht="19.899999999999999" customHeight="1" x14ac:dyDescent="0.25">
      <c r="A10" s="117" t="s">
        <v>129</v>
      </c>
      <c r="B10" s="152" t="s">
        <v>130</v>
      </c>
      <c r="C10" s="153">
        <f t="shared" si="0"/>
        <v>0</v>
      </c>
      <c r="D10" s="115">
        <f t="shared" si="0"/>
        <v>0</v>
      </c>
      <c r="E10" s="115"/>
      <c r="F10" s="115"/>
      <c r="G10" s="115"/>
      <c r="H10" s="115"/>
      <c r="I10" s="116"/>
      <c r="J10" s="154"/>
    </row>
    <row r="11" spans="1:10" ht="19.899999999999999" customHeight="1" x14ac:dyDescent="0.25">
      <c r="A11" s="117" t="s">
        <v>131</v>
      </c>
      <c r="B11" s="152" t="s">
        <v>132</v>
      </c>
      <c r="C11" s="153">
        <f t="shared" si="0"/>
        <v>0</v>
      </c>
      <c r="D11" s="115">
        <f t="shared" si="0"/>
        <v>0</v>
      </c>
      <c r="E11" s="115"/>
      <c r="F11" s="115"/>
      <c r="G11" s="115"/>
      <c r="H11" s="115"/>
      <c r="I11" s="116"/>
      <c r="J11" s="154"/>
    </row>
    <row r="12" spans="1:10" ht="19.899999999999999" customHeight="1" x14ac:dyDescent="0.25">
      <c r="A12" s="117" t="s">
        <v>133</v>
      </c>
      <c r="B12" s="152" t="s">
        <v>134</v>
      </c>
      <c r="C12" s="153">
        <f t="shared" si="0"/>
        <v>0</v>
      </c>
      <c r="D12" s="115">
        <f t="shared" si="0"/>
        <v>0</v>
      </c>
      <c r="E12" s="115"/>
      <c r="F12" s="115"/>
      <c r="G12" s="115"/>
      <c r="H12" s="115"/>
      <c r="I12" s="116"/>
      <c r="J12" s="154"/>
    </row>
    <row r="13" spans="1:10" ht="19.899999999999999" customHeight="1" x14ac:dyDescent="0.25">
      <c r="A13" s="118" t="s">
        <v>15</v>
      </c>
      <c r="B13" s="152" t="s">
        <v>16</v>
      </c>
      <c r="C13" s="153">
        <f t="shared" si="0"/>
        <v>0</v>
      </c>
      <c r="D13" s="115">
        <f t="shared" si="0"/>
        <v>0</v>
      </c>
      <c r="E13" s="115"/>
      <c r="F13" s="115"/>
      <c r="G13" s="115"/>
      <c r="H13" s="115"/>
      <c r="I13" s="116"/>
      <c r="J13" s="154"/>
    </row>
    <row r="14" spans="1:10" ht="16.149999999999999" customHeight="1" x14ac:dyDescent="0.25">
      <c r="A14" s="117" t="s">
        <v>135</v>
      </c>
      <c r="B14" s="152" t="s">
        <v>136</v>
      </c>
      <c r="C14" s="153">
        <f t="shared" si="0"/>
        <v>0</v>
      </c>
      <c r="D14" s="115">
        <f t="shared" si="0"/>
        <v>0</v>
      </c>
      <c r="E14" s="115"/>
      <c r="F14" s="115"/>
      <c r="G14" s="115"/>
      <c r="H14" s="115"/>
      <c r="I14" s="116"/>
      <c r="J14" s="154"/>
    </row>
    <row r="15" spans="1:10" ht="19.899999999999999" customHeight="1" x14ac:dyDescent="0.25">
      <c r="A15" s="117" t="s">
        <v>137</v>
      </c>
      <c r="B15" s="152" t="s">
        <v>138</v>
      </c>
      <c r="C15" s="153">
        <f t="shared" si="0"/>
        <v>0</v>
      </c>
      <c r="D15" s="115">
        <f t="shared" si="0"/>
        <v>0</v>
      </c>
      <c r="E15" s="115"/>
      <c r="F15" s="115"/>
      <c r="G15" s="115"/>
      <c r="H15" s="115"/>
      <c r="I15" s="116"/>
      <c r="J15" s="154"/>
    </row>
    <row r="16" spans="1:10" ht="19.899999999999999" customHeight="1" x14ac:dyDescent="0.25">
      <c r="A16" s="117" t="s">
        <v>139</v>
      </c>
      <c r="B16" s="152" t="s">
        <v>140</v>
      </c>
      <c r="C16" s="153">
        <f t="shared" si="0"/>
        <v>0</v>
      </c>
      <c r="D16" s="115">
        <f t="shared" si="0"/>
        <v>0</v>
      </c>
      <c r="E16" s="115"/>
      <c r="F16" s="115"/>
      <c r="G16" s="115"/>
      <c r="H16" s="115"/>
      <c r="I16" s="116"/>
      <c r="J16" s="154"/>
    </row>
    <row r="17" spans="1:10" ht="19.899999999999999" customHeight="1" x14ac:dyDescent="0.25">
      <c r="A17" s="117" t="s">
        <v>27</v>
      </c>
      <c r="B17" s="152" t="s">
        <v>28</v>
      </c>
      <c r="C17" s="153">
        <f t="shared" si="0"/>
        <v>0</v>
      </c>
      <c r="D17" s="115">
        <f t="shared" si="0"/>
        <v>0</v>
      </c>
      <c r="E17" s="115"/>
      <c r="F17" s="115"/>
      <c r="G17" s="115"/>
      <c r="H17" s="115"/>
      <c r="I17" s="116"/>
      <c r="J17" s="154"/>
    </row>
    <row r="18" spans="1:10" ht="19.899999999999999" customHeight="1" x14ac:dyDescent="0.25">
      <c r="A18" s="117" t="s">
        <v>141</v>
      </c>
      <c r="B18" s="152" t="s">
        <v>142</v>
      </c>
      <c r="C18" s="153">
        <f t="shared" si="0"/>
        <v>0</v>
      </c>
      <c r="D18" s="115">
        <f t="shared" si="0"/>
        <v>0</v>
      </c>
      <c r="E18" s="115"/>
      <c r="F18" s="115"/>
      <c r="G18" s="115"/>
      <c r="H18" s="115"/>
      <c r="I18" s="116"/>
      <c r="J18" s="154"/>
    </row>
    <row r="19" spans="1:10" ht="19.899999999999999" customHeight="1" x14ac:dyDescent="0.25">
      <c r="A19" s="117" t="s">
        <v>143</v>
      </c>
      <c r="B19" s="152"/>
      <c r="C19" s="153">
        <f t="shared" ref="C19:J19" si="1">SUM(C20:C22)</f>
        <v>0</v>
      </c>
      <c r="D19" s="115"/>
      <c r="E19" s="115">
        <f t="shared" ref="E19" si="2">SUM(E20:E22)</f>
        <v>0</v>
      </c>
      <c r="F19" s="115">
        <f t="shared" si="1"/>
        <v>0</v>
      </c>
      <c r="G19" s="115">
        <f t="shared" si="1"/>
        <v>0</v>
      </c>
      <c r="H19" s="115">
        <f t="shared" si="1"/>
        <v>0</v>
      </c>
      <c r="I19" s="115">
        <f t="shared" si="1"/>
        <v>0</v>
      </c>
      <c r="J19" s="155">
        <f t="shared" si="1"/>
        <v>0</v>
      </c>
    </row>
    <row r="20" spans="1:10" ht="19.899999999999999" customHeight="1" x14ac:dyDescent="0.25">
      <c r="A20" s="412" t="s">
        <v>144</v>
      </c>
      <c r="B20" s="156" t="s">
        <v>145</v>
      </c>
      <c r="C20" s="153">
        <f t="shared" ref="C20:D37" si="3">E20+G20+I20</f>
        <v>0</v>
      </c>
      <c r="D20" s="115">
        <f t="shared" si="3"/>
        <v>0</v>
      </c>
      <c r="E20" s="115"/>
      <c r="F20" s="115"/>
      <c r="G20" s="115"/>
      <c r="H20" s="115"/>
      <c r="I20" s="115"/>
      <c r="J20" s="155"/>
    </row>
    <row r="21" spans="1:10" ht="49.5" customHeight="1" x14ac:dyDescent="0.25">
      <c r="A21" s="410"/>
      <c r="B21" s="157" t="s">
        <v>146</v>
      </c>
      <c r="C21" s="153">
        <f t="shared" si="3"/>
        <v>0</v>
      </c>
      <c r="D21" s="115">
        <f t="shared" si="3"/>
        <v>0</v>
      </c>
      <c r="E21" s="115"/>
      <c r="F21" s="115"/>
      <c r="G21" s="115"/>
      <c r="H21" s="115"/>
      <c r="I21" s="116"/>
      <c r="J21" s="154"/>
    </row>
    <row r="22" spans="1:10" ht="32.450000000000003" customHeight="1" x14ac:dyDescent="0.25">
      <c r="A22" s="411"/>
      <c r="B22" s="157" t="s">
        <v>147</v>
      </c>
      <c r="C22" s="153">
        <f t="shared" si="3"/>
        <v>0</v>
      </c>
      <c r="D22" s="115">
        <f t="shared" si="3"/>
        <v>0</v>
      </c>
      <c r="E22" s="115"/>
      <c r="F22" s="115"/>
      <c r="G22" s="115"/>
      <c r="H22" s="115"/>
      <c r="I22" s="116"/>
      <c r="J22" s="154"/>
    </row>
    <row r="23" spans="1:10" ht="23.45" customHeight="1" x14ac:dyDescent="0.25">
      <c r="A23" s="117" t="s">
        <v>148</v>
      </c>
      <c r="B23" s="157" t="s">
        <v>149</v>
      </c>
      <c r="C23" s="153">
        <f t="shared" si="3"/>
        <v>0</v>
      </c>
      <c r="D23" s="115">
        <f t="shared" si="3"/>
        <v>0</v>
      </c>
      <c r="E23" s="115"/>
      <c r="F23" s="115"/>
      <c r="G23" s="115"/>
      <c r="H23" s="115"/>
      <c r="I23" s="116"/>
      <c r="J23" s="154"/>
    </row>
    <row r="24" spans="1:10" ht="19.899999999999999" customHeight="1" x14ac:dyDescent="0.25">
      <c r="A24" s="118" t="s">
        <v>49</v>
      </c>
      <c r="B24" s="152" t="s">
        <v>50</v>
      </c>
      <c r="C24" s="153">
        <f t="shared" si="3"/>
        <v>0</v>
      </c>
      <c r="D24" s="115">
        <f t="shared" si="3"/>
        <v>0</v>
      </c>
      <c r="E24" s="115"/>
      <c r="F24" s="115"/>
      <c r="G24" s="115"/>
      <c r="H24" s="115"/>
      <c r="I24" s="116"/>
      <c r="J24" s="154"/>
    </row>
    <row r="25" spans="1:10" ht="19.899999999999999" customHeight="1" x14ac:dyDescent="0.25">
      <c r="A25" s="117" t="s">
        <v>150</v>
      </c>
      <c r="B25" s="152" t="s">
        <v>52</v>
      </c>
      <c r="C25" s="153">
        <f t="shared" si="3"/>
        <v>0</v>
      </c>
      <c r="D25" s="115">
        <f t="shared" si="3"/>
        <v>0</v>
      </c>
      <c r="E25" s="115"/>
      <c r="F25" s="115"/>
      <c r="G25" s="115"/>
      <c r="H25" s="115"/>
      <c r="I25" s="116"/>
      <c r="J25" s="154"/>
    </row>
    <row r="26" spans="1:10" ht="19.899999999999999" customHeight="1" x14ac:dyDescent="0.25">
      <c r="A26" s="117" t="s">
        <v>151</v>
      </c>
      <c r="B26" s="152" t="s">
        <v>152</v>
      </c>
      <c r="C26" s="153">
        <f t="shared" si="3"/>
        <v>70</v>
      </c>
      <c r="D26" s="115">
        <f t="shared" si="3"/>
        <v>0</v>
      </c>
      <c r="E26" s="115"/>
      <c r="F26" s="115"/>
      <c r="G26" s="115">
        <v>70</v>
      </c>
      <c r="H26" s="115"/>
      <c r="I26" s="116"/>
      <c r="J26" s="154"/>
    </row>
    <row r="27" spans="1:10" ht="19.899999999999999" customHeight="1" x14ac:dyDescent="0.25">
      <c r="A27" s="117" t="s">
        <v>153</v>
      </c>
      <c r="B27" s="152" t="s">
        <v>154</v>
      </c>
      <c r="C27" s="153">
        <f t="shared" si="3"/>
        <v>0</v>
      </c>
      <c r="D27" s="115">
        <f t="shared" si="3"/>
        <v>0</v>
      </c>
      <c r="E27" s="115"/>
      <c r="F27" s="115"/>
      <c r="G27" s="115"/>
      <c r="H27" s="115"/>
      <c r="I27" s="116"/>
      <c r="J27" s="154"/>
    </row>
    <row r="28" spans="1:10" ht="19.899999999999999" customHeight="1" x14ac:dyDescent="0.25">
      <c r="A28" s="117" t="s">
        <v>155</v>
      </c>
      <c r="B28" s="152" t="s">
        <v>156</v>
      </c>
      <c r="C28" s="153">
        <f t="shared" si="3"/>
        <v>0</v>
      </c>
      <c r="D28" s="115">
        <f t="shared" si="3"/>
        <v>0</v>
      </c>
      <c r="E28" s="115"/>
      <c r="F28" s="115"/>
      <c r="G28" s="115"/>
      <c r="H28" s="115"/>
      <c r="I28" s="116"/>
      <c r="J28" s="154"/>
    </row>
    <row r="29" spans="1:10" ht="19.899999999999999" customHeight="1" x14ac:dyDescent="0.25">
      <c r="A29" s="121" t="s">
        <v>157</v>
      </c>
      <c r="B29" s="152" t="s">
        <v>158</v>
      </c>
      <c r="C29" s="153">
        <f t="shared" si="3"/>
        <v>0</v>
      </c>
      <c r="D29" s="115">
        <f t="shared" si="3"/>
        <v>0</v>
      </c>
      <c r="E29" s="115"/>
      <c r="F29" s="115"/>
      <c r="G29" s="115"/>
      <c r="H29" s="115"/>
      <c r="I29" s="116"/>
      <c r="J29" s="154"/>
    </row>
    <row r="30" spans="1:10" ht="19.899999999999999" customHeight="1" x14ac:dyDescent="0.25">
      <c r="A30" s="117" t="s">
        <v>159</v>
      </c>
      <c r="B30" s="152" t="s">
        <v>160</v>
      </c>
      <c r="C30" s="153">
        <f t="shared" si="3"/>
        <v>0</v>
      </c>
      <c r="D30" s="115">
        <f t="shared" si="3"/>
        <v>0</v>
      </c>
      <c r="E30" s="115"/>
      <c r="F30" s="115"/>
      <c r="G30" s="115"/>
      <c r="H30" s="115"/>
      <c r="I30" s="116"/>
      <c r="J30" s="154"/>
    </row>
    <row r="31" spans="1:10" ht="19.899999999999999" customHeight="1" x14ac:dyDescent="0.25">
      <c r="A31" s="117" t="s">
        <v>161</v>
      </c>
      <c r="B31" s="152" t="s">
        <v>162</v>
      </c>
      <c r="C31" s="153">
        <f t="shared" si="3"/>
        <v>0</v>
      </c>
      <c r="D31" s="115">
        <f t="shared" si="3"/>
        <v>0</v>
      </c>
      <c r="E31" s="115"/>
      <c r="F31" s="115"/>
      <c r="G31" s="115"/>
      <c r="H31" s="115"/>
      <c r="I31" s="116"/>
      <c r="J31" s="154"/>
    </row>
    <row r="32" spans="1:10" ht="19.899999999999999" customHeight="1" x14ac:dyDescent="0.25">
      <c r="A32" s="413" t="s">
        <v>163</v>
      </c>
      <c r="B32" s="152" t="s">
        <v>164</v>
      </c>
      <c r="C32" s="153">
        <f t="shared" si="3"/>
        <v>0</v>
      </c>
      <c r="D32" s="115">
        <f t="shared" si="3"/>
        <v>0</v>
      </c>
      <c r="E32" s="115"/>
      <c r="F32" s="115"/>
      <c r="G32" s="115"/>
      <c r="H32" s="115"/>
      <c r="I32" s="116"/>
      <c r="J32" s="154"/>
    </row>
    <row r="33" spans="1:10" ht="19.899999999999999" customHeight="1" x14ac:dyDescent="0.25">
      <c r="A33" s="414"/>
      <c r="B33" s="152" t="s">
        <v>165</v>
      </c>
      <c r="C33" s="153">
        <f t="shared" si="3"/>
        <v>0</v>
      </c>
      <c r="D33" s="115">
        <f t="shared" si="3"/>
        <v>0</v>
      </c>
      <c r="E33" s="115"/>
      <c r="F33" s="115"/>
      <c r="G33" s="115"/>
      <c r="H33" s="115"/>
      <c r="I33" s="116"/>
      <c r="J33" s="154"/>
    </row>
    <row r="34" spans="1:10" ht="19.899999999999999" customHeight="1" x14ac:dyDescent="0.25">
      <c r="A34" s="121" t="s">
        <v>166</v>
      </c>
      <c r="B34" s="152" t="s">
        <v>167</v>
      </c>
      <c r="C34" s="153">
        <f t="shared" si="3"/>
        <v>0</v>
      </c>
      <c r="D34" s="115">
        <f t="shared" si="3"/>
        <v>0</v>
      </c>
      <c r="E34" s="115"/>
      <c r="F34" s="115"/>
      <c r="G34" s="115"/>
      <c r="H34" s="115"/>
      <c r="I34" s="116"/>
      <c r="J34" s="154"/>
    </row>
    <row r="35" spans="1:10" ht="19.899999999999999" customHeight="1" x14ac:dyDescent="0.25">
      <c r="A35" s="121" t="s">
        <v>168</v>
      </c>
      <c r="B35" s="152" t="s">
        <v>76</v>
      </c>
      <c r="C35" s="153">
        <f t="shared" si="3"/>
        <v>0</v>
      </c>
      <c r="D35" s="115">
        <f t="shared" si="3"/>
        <v>0</v>
      </c>
      <c r="E35" s="115"/>
      <c r="F35" s="115"/>
      <c r="G35" s="115"/>
      <c r="H35" s="115"/>
      <c r="I35" s="116"/>
      <c r="J35" s="154"/>
    </row>
    <row r="36" spans="1:10" ht="19.899999999999999" customHeight="1" x14ac:dyDescent="0.25">
      <c r="A36" s="117" t="s">
        <v>169</v>
      </c>
      <c r="B36" s="152" t="s">
        <v>170</v>
      </c>
      <c r="C36" s="153">
        <f t="shared" si="3"/>
        <v>0</v>
      </c>
      <c r="D36" s="115">
        <f t="shared" si="3"/>
        <v>0</v>
      </c>
      <c r="E36" s="115"/>
      <c r="F36" s="115"/>
      <c r="G36" s="115"/>
      <c r="H36" s="115"/>
      <c r="I36" s="116"/>
      <c r="J36" s="154"/>
    </row>
    <row r="37" spans="1:10" ht="19.899999999999999" customHeight="1" x14ac:dyDescent="0.25">
      <c r="A37" s="117" t="s">
        <v>171</v>
      </c>
      <c r="B37" s="152" t="s">
        <v>172</v>
      </c>
      <c r="C37" s="153">
        <f t="shared" si="3"/>
        <v>0</v>
      </c>
      <c r="D37" s="115">
        <f t="shared" si="3"/>
        <v>0</v>
      </c>
      <c r="E37" s="115"/>
      <c r="F37" s="115"/>
      <c r="G37" s="115"/>
      <c r="H37" s="115"/>
      <c r="I37" s="116"/>
      <c r="J37" s="154"/>
    </row>
    <row r="38" spans="1:10" s="126" customFormat="1" ht="31.9" customHeight="1" thickBot="1" x14ac:dyDescent="0.25">
      <c r="A38" s="123" t="s">
        <v>0</v>
      </c>
      <c r="B38" s="158"/>
      <c r="C38" s="159">
        <f t="shared" ref="C38" si="4">SUM(C7:C19)+SUM(C23:C37)</f>
        <v>70</v>
      </c>
      <c r="D38" s="125">
        <f>SUM(D7:D19)+SUM(D23:D37)</f>
        <v>0</v>
      </c>
      <c r="E38" s="125">
        <f t="shared" ref="E38:J38" si="5">SUM(E7:E19)+SUM(E23:E37)</f>
        <v>0</v>
      </c>
      <c r="F38" s="125">
        <f t="shared" si="5"/>
        <v>0</v>
      </c>
      <c r="G38" s="125">
        <f t="shared" si="5"/>
        <v>70</v>
      </c>
      <c r="H38" s="125">
        <f t="shared" si="5"/>
        <v>0</v>
      </c>
      <c r="I38" s="125">
        <f t="shared" si="5"/>
        <v>0</v>
      </c>
      <c r="J38" s="160">
        <f t="shared" si="5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22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2" style="111" customWidth="1"/>
    <col min="4" max="4" width="16.28515625" style="111" customWidth="1"/>
    <col min="5" max="5" width="12.140625" style="111" customWidth="1"/>
    <col min="6" max="6" width="17.7109375" style="70" customWidth="1"/>
    <col min="7" max="7" width="11" style="70" customWidth="1"/>
    <col min="8" max="8" width="16.7109375" style="70" customWidth="1"/>
    <col min="9" max="9" width="11.140625" style="111" customWidth="1"/>
    <col min="10" max="10" width="16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thickBot="1" x14ac:dyDescent="0.3">
      <c r="A3" s="3" t="s">
        <v>182</v>
      </c>
      <c r="B3" s="3"/>
      <c r="F3" s="111"/>
      <c r="G3" s="111"/>
      <c r="H3" s="111"/>
    </row>
    <row r="4" spans="1:10" ht="21" customHeight="1" x14ac:dyDescent="0.25">
      <c r="A4" s="397" t="s">
        <v>118</v>
      </c>
      <c r="B4" s="503" t="s">
        <v>119</v>
      </c>
      <c r="C4" s="506" t="s">
        <v>120</v>
      </c>
      <c r="D4" s="507"/>
      <c r="E4" s="510" t="s">
        <v>89</v>
      </c>
      <c r="F4" s="510"/>
      <c r="G4" s="510"/>
      <c r="H4" s="510"/>
      <c r="I4" s="510"/>
      <c r="J4" s="511"/>
    </row>
    <row r="5" spans="1:10" ht="42" customHeight="1" x14ac:dyDescent="0.25">
      <c r="A5" s="398"/>
      <c r="B5" s="504"/>
      <c r="C5" s="508"/>
      <c r="D5" s="509"/>
      <c r="E5" s="408" t="s">
        <v>121</v>
      </c>
      <c r="F5" s="408"/>
      <c r="G5" s="408" t="s">
        <v>122</v>
      </c>
      <c r="H5" s="408"/>
      <c r="I5" s="408" t="s">
        <v>123</v>
      </c>
      <c r="J5" s="512"/>
    </row>
    <row r="6" spans="1:10" ht="72" customHeight="1" thickBot="1" x14ac:dyDescent="0.3">
      <c r="A6" s="399"/>
      <c r="B6" s="505"/>
      <c r="C6" s="150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51" t="s">
        <v>124</v>
      </c>
    </row>
    <row r="7" spans="1:10" ht="37.9" customHeight="1" x14ac:dyDescent="0.25">
      <c r="A7" s="409" t="s">
        <v>125</v>
      </c>
      <c r="B7" s="152" t="s">
        <v>126</v>
      </c>
      <c r="C7" s="161">
        <f>E7+G7+I7</f>
        <v>0</v>
      </c>
      <c r="D7" s="127">
        <f>F7+H7+J7</f>
        <v>0</v>
      </c>
      <c r="E7" s="127"/>
      <c r="F7" s="127"/>
      <c r="G7" s="127"/>
      <c r="H7" s="127"/>
      <c r="I7" s="116"/>
      <c r="J7" s="154"/>
    </row>
    <row r="8" spans="1:10" ht="19.899999999999999" customHeight="1" x14ac:dyDescent="0.25">
      <c r="A8" s="410"/>
      <c r="B8" s="152" t="s">
        <v>127</v>
      </c>
      <c r="C8" s="161">
        <f t="shared" ref="C8:D18" si="0">E8+G8+I8</f>
        <v>0</v>
      </c>
      <c r="D8" s="127">
        <f t="shared" si="0"/>
        <v>0</v>
      </c>
      <c r="E8" s="127"/>
      <c r="F8" s="127"/>
      <c r="G8" s="127"/>
      <c r="H8" s="127"/>
      <c r="I8" s="116"/>
      <c r="J8" s="154"/>
    </row>
    <row r="9" spans="1:10" ht="49.9" customHeight="1" x14ac:dyDescent="0.25">
      <c r="A9" s="411"/>
      <c r="B9" s="152" t="s">
        <v>128</v>
      </c>
      <c r="C9" s="161">
        <f t="shared" si="0"/>
        <v>0</v>
      </c>
      <c r="D9" s="127">
        <f t="shared" si="0"/>
        <v>0</v>
      </c>
      <c r="E9" s="127"/>
      <c r="F9" s="127"/>
      <c r="G9" s="127"/>
      <c r="H9" s="127"/>
      <c r="I9" s="116"/>
      <c r="J9" s="154"/>
    </row>
    <row r="10" spans="1:10" ht="19.899999999999999" customHeight="1" x14ac:dyDescent="0.25">
      <c r="A10" s="117" t="s">
        <v>129</v>
      </c>
      <c r="B10" s="152" t="s">
        <v>130</v>
      </c>
      <c r="C10" s="161">
        <f t="shared" si="0"/>
        <v>0</v>
      </c>
      <c r="D10" s="127">
        <f t="shared" si="0"/>
        <v>0</v>
      </c>
      <c r="E10" s="127"/>
      <c r="F10" s="127"/>
      <c r="G10" s="127"/>
      <c r="H10" s="127"/>
      <c r="I10" s="116"/>
      <c r="J10" s="154"/>
    </row>
    <row r="11" spans="1:10" ht="19.899999999999999" customHeight="1" x14ac:dyDescent="0.25">
      <c r="A11" s="117" t="s">
        <v>131</v>
      </c>
      <c r="B11" s="152" t="s">
        <v>132</v>
      </c>
      <c r="C11" s="161">
        <f t="shared" si="0"/>
        <v>0</v>
      </c>
      <c r="D11" s="127">
        <f t="shared" si="0"/>
        <v>0</v>
      </c>
      <c r="E11" s="127"/>
      <c r="F11" s="127"/>
      <c r="G11" s="127"/>
      <c r="H11" s="127"/>
      <c r="I11" s="116"/>
      <c r="J11" s="154"/>
    </row>
    <row r="12" spans="1:10" ht="19.899999999999999" customHeight="1" x14ac:dyDescent="0.25">
      <c r="A12" s="117" t="s">
        <v>133</v>
      </c>
      <c r="B12" s="152" t="s">
        <v>134</v>
      </c>
      <c r="C12" s="161">
        <f t="shared" si="0"/>
        <v>0</v>
      </c>
      <c r="D12" s="127">
        <f t="shared" si="0"/>
        <v>0</v>
      </c>
      <c r="E12" s="127"/>
      <c r="F12" s="127"/>
      <c r="G12" s="127"/>
      <c r="H12" s="127"/>
      <c r="I12" s="116"/>
      <c r="J12" s="154"/>
    </row>
    <row r="13" spans="1:10" ht="19.899999999999999" customHeight="1" x14ac:dyDescent="0.25">
      <c r="A13" s="118" t="s">
        <v>15</v>
      </c>
      <c r="B13" s="152" t="s">
        <v>16</v>
      </c>
      <c r="C13" s="161">
        <f t="shared" si="0"/>
        <v>0</v>
      </c>
      <c r="D13" s="127">
        <f t="shared" si="0"/>
        <v>0</v>
      </c>
      <c r="E13" s="127"/>
      <c r="F13" s="127"/>
      <c r="G13" s="127"/>
      <c r="H13" s="127"/>
      <c r="I13" s="116"/>
      <c r="J13" s="154"/>
    </row>
    <row r="14" spans="1:10" ht="16.149999999999999" customHeight="1" x14ac:dyDescent="0.25">
      <c r="A14" s="117" t="s">
        <v>135</v>
      </c>
      <c r="B14" s="152" t="s">
        <v>136</v>
      </c>
      <c r="C14" s="161">
        <f t="shared" si="0"/>
        <v>0</v>
      </c>
      <c r="D14" s="127">
        <f t="shared" si="0"/>
        <v>0</v>
      </c>
      <c r="E14" s="127"/>
      <c r="F14" s="127"/>
      <c r="G14" s="127"/>
      <c r="H14" s="127"/>
      <c r="I14" s="116"/>
      <c r="J14" s="154"/>
    </row>
    <row r="15" spans="1:10" ht="19.899999999999999" customHeight="1" x14ac:dyDescent="0.25">
      <c r="A15" s="117" t="s">
        <v>137</v>
      </c>
      <c r="B15" s="152" t="s">
        <v>138</v>
      </c>
      <c r="C15" s="161">
        <f t="shared" si="0"/>
        <v>0</v>
      </c>
      <c r="D15" s="127">
        <f t="shared" si="0"/>
        <v>0</v>
      </c>
      <c r="E15" s="127"/>
      <c r="F15" s="127"/>
      <c r="G15" s="127"/>
      <c r="H15" s="127"/>
      <c r="I15" s="116"/>
      <c r="J15" s="154"/>
    </row>
    <row r="16" spans="1:10" ht="19.899999999999999" customHeight="1" x14ac:dyDescent="0.25">
      <c r="A16" s="117" t="s">
        <v>139</v>
      </c>
      <c r="B16" s="152" t="s">
        <v>140</v>
      </c>
      <c r="C16" s="161">
        <f t="shared" si="0"/>
        <v>0</v>
      </c>
      <c r="D16" s="127">
        <f t="shared" si="0"/>
        <v>0</v>
      </c>
      <c r="E16" s="127"/>
      <c r="F16" s="127"/>
      <c r="G16" s="127"/>
      <c r="H16" s="127"/>
      <c r="I16" s="116"/>
      <c r="J16" s="154"/>
    </row>
    <row r="17" spans="1:10" ht="19.899999999999999" customHeight="1" x14ac:dyDescent="0.25">
      <c r="A17" s="117" t="s">
        <v>27</v>
      </c>
      <c r="B17" s="152" t="s">
        <v>28</v>
      </c>
      <c r="C17" s="161">
        <f t="shared" si="0"/>
        <v>0</v>
      </c>
      <c r="D17" s="127">
        <f t="shared" si="0"/>
        <v>0</v>
      </c>
      <c r="E17" s="127"/>
      <c r="F17" s="127"/>
      <c r="G17" s="127"/>
      <c r="H17" s="127"/>
      <c r="I17" s="116"/>
      <c r="J17" s="154"/>
    </row>
    <row r="18" spans="1:10" ht="19.899999999999999" customHeight="1" x14ac:dyDescent="0.25">
      <c r="A18" s="117" t="s">
        <v>141</v>
      </c>
      <c r="B18" s="152" t="s">
        <v>142</v>
      </c>
      <c r="C18" s="161">
        <f t="shared" si="0"/>
        <v>0</v>
      </c>
      <c r="D18" s="127">
        <f t="shared" si="0"/>
        <v>0</v>
      </c>
      <c r="E18" s="127"/>
      <c r="F18" s="127"/>
      <c r="G18" s="127"/>
      <c r="H18" s="127"/>
      <c r="I18" s="116"/>
      <c r="J18" s="154"/>
    </row>
    <row r="19" spans="1:10" ht="19.899999999999999" customHeight="1" x14ac:dyDescent="0.25">
      <c r="A19" s="117" t="s">
        <v>143</v>
      </c>
      <c r="B19" s="152"/>
      <c r="C19" s="161">
        <f t="shared" ref="C19:J19" si="1">SUM(C20:C22)</f>
        <v>0</v>
      </c>
      <c r="D19" s="127">
        <f t="shared" si="1"/>
        <v>0</v>
      </c>
      <c r="E19" s="127">
        <f t="shared" si="1"/>
        <v>0</v>
      </c>
      <c r="F19" s="127">
        <f t="shared" si="1"/>
        <v>0</v>
      </c>
      <c r="G19" s="127">
        <f t="shared" si="1"/>
        <v>0</v>
      </c>
      <c r="H19" s="127">
        <f t="shared" si="1"/>
        <v>0</v>
      </c>
      <c r="I19" s="127">
        <f t="shared" si="1"/>
        <v>0</v>
      </c>
      <c r="J19" s="162">
        <f t="shared" si="1"/>
        <v>0</v>
      </c>
    </row>
    <row r="20" spans="1:10" ht="19.899999999999999" customHeight="1" x14ac:dyDescent="0.25">
      <c r="A20" s="412" t="s">
        <v>144</v>
      </c>
      <c r="B20" s="156" t="s">
        <v>145</v>
      </c>
      <c r="C20" s="161">
        <f t="shared" ref="C20:D37" si="2">E20+G20+I20</f>
        <v>0</v>
      </c>
      <c r="D20" s="127">
        <f t="shared" si="2"/>
        <v>0</v>
      </c>
      <c r="E20" s="127"/>
      <c r="F20" s="127"/>
      <c r="G20" s="127"/>
      <c r="H20" s="127"/>
      <c r="I20" s="127"/>
      <c r="J20" s="162"/>
    </row>
    <row r="21" spans="1:10" ht="49.5" customHeight="1" x14ac:dyDescent="0.25">
      <c r="A21" s="410"/>
      <c r="B21" s="157" t="s">
        <v>146</v>
      </c>
      <c r="C21" s="161">
        <f t="shared" si="2"/>
        <v>0</v>
      </c>
      <c r="D21" s="127">
        <f t="shared" si="2"/>
        <v>0</v>
      </c>
      <c r="E21" s="127"/>
      <c r="F21" s="127"/>
      <c r="G21" s="127"/>
      <c r="H21" s="127"/>
      <c r="I21" s="116"/>
      <c r="J21" s="154"/>
    </row>
    <row r="22" spans="1:10" ht="32.450000000000003" customHeight="1" x14ac:dyDescent="0.25">
      <c r="A22" s="411"/>
      <c r="B22" s="157" t="s">
        <v>147</v>
      </c>
      <c r="C22" s="161">
        <f t="shared" si="2"/>
        <v>0</v>
      </c>
      <c r="D22" s="127">
        <f t="shared" si="2"/>
        <v>0</v>
      </c>
      <c r="E22" s="127"/>
      <c r="F22" s="127"/>
      <c r="G22" s="127"/>
      <c r="H22" s="127"/>
      <c r="I22" s="116"/>
      <c r="J22" s="154"/>
    </row>
    <row r="23" spans="1:10" ht="23.45" customHeight="1" x14ac:dyDescent="0.25">
      <c r="A23" s="117" t="s">
        <v>148</v>
      </c>
      <c r="B23" s="157" t="s">
        <v>149</v>
      </c>
      <c r="C23" s="161">
        <f t="shared" si="2"/>
        <v>0</v>
      </c>
      <c r="D23" s="127">
        <f t="shared" si="2"/>
        <v>0</v>
      </c>
      <c r="E23" s="127"/>
      <c r="F23" s="127"/>
      <c r="G23" s="127"/>
      <c r="H23" s="127"/>
      <c r="I23" s="116"/>
      <c r="J23" s="154"/>
    </row>
    <row r="24" spans="1:10" ht="19.899999999999999" customHeight="1" x14ac:dyDescent="0.25">
      <c r="A24" s="118" t="s">
        <v>49</v>
      </c>
      <c r="B24" s="152" t="s">
        <v>50</v>
      </c>
      <c r="C24" s="161">
        <f t="shared" si="2"/>
        <v>0</v>
      </c>
      <c r="D24" s="127">
        <f t="shared" si="2"/>
        <v>0</v>
      </c>
      <c r="E24" s="127"/>
      <c r="F24" s="127"/>
      <c r="G24" s="127"/>
      <c r="H24" s="127"/>
      <c r="I24" s="116"/>
      <c r="J24" s="154"/>
    </row>
    <row r="25" spans="1:10" ht="19.899999999999999" customHeight="1" x14ac:dyDescent="0.25">
      <c r="A25" s="117" t="s">
        <v>150</v>
      </c>
      <c r="B25" s="152" t="s">
        <v>52</v>
      </c>
      <c r="C25" s="161">
        <f t="shared" si="2"/>
        <v>0</v>
      </c>
      <c r="D25" s="127">
        <f t="shared" si="2"/>
        <v>0</v>
      </c>
      <c r="E25" s="127"/>
      <c r="F25" s="127"/>
      <c r="G25" s="127"/>
      <c r="H25" s="127"/>
      <c r="I25" s="116"/>
      <c r="J25" s="154"/>
    </row>
    <row r="26" spans="1:10" ht="19.899999999999999" customHeight="1" x14ac:dyDescent="0.25">
      <c r="A26" s="117" t="s">
        <v>151</v>
      </c>
      <c r="B26" s="152" t="s">
        <v>152</v>
      </c>
      <c r="C26" s="161">
        <f t="shared" si="2"/>
        <v>280</v>
      </c>
      <c r="D26" s="127">
        <f t="shared" si="2"/>
        <v>0</v>
      </c>
      <c r="E26" s="127"/>
      <c r="F26" s="127"/>
      <c r="G26" s="127">
        <v>280</v>
      </c>
      <c r="H26" s="127"/>
      <c r="I26" s="116"/>
      <c r="J26" s="154"/>
    </row>
    <row r="27" spans="1:10" ht="19.899999999999999" customHeight="1" x14ac:dyDescent="0.25">
      <c r="A27" s="117" t="s">
        <v>153</v>
      </c>
      <c r="B27" s="152" t="s">
        <v>154</v>
      </c>
      <c r="C27" s="161">
        <f t="shared" si="2"/>
        <v>0</v>
      </c>
      <c r="D27" s="127">
        <f t="shared" si="2"/>
        <v>0</v>
      </c>
      <c r="E27" s="127"/>
      <c r="F27" s="127"/>
      <c r="G27" s="127"/>
      <c r="H27" s="127"/>
      <c r="I27" s="116"/>
      <c r="J27" s="154"/>
    </row>
    <row r="28" spans="1:10" ht="19.899999999999999" customHeight="1" x14ac:dyDescent="0.25">
      <c r="A28" s="117" t="s">
        <v>155</v>
      </c>
      <c r="B28" s="152" t="s">
        <v>156</v>
      </c>
      <c r="C28" s="161">
        <f t="shared" si="2"/>
        <v>0</v>
      </c>
      <c r="D28" s="127">
        <f t="shared" si="2"/>
        <v>0</v>
      </c>
      <c r="E28" s="127"/>
      <c r="F28" s="127"/>
      <c r="G28" s="127"/>
      <c r="H28" s="127"/>
      <c r="I28" s="116"/>
      <c r="J28" s="154"/>
    </row>
    <row r="29" spans="1:10" ht="19.899999999999999" customHeight="1" x14ac:dyDescent="0.25">
      <c r="A29" s="121" t="s">
        <v>157</v>
      </c>
      <c r="B29" s="152" t="s">
        <v>158</v>
      </c>
      <c r="C29" s="161">
        <f t="shared" si="2"/>
        <v>0</v>
      </c>
      <c r="D29" s="127">
        <f t="shared" si="2"/>
        <v>0</v>
      </c>
      <c r="E29" s="127"/>
      <c r="F29" s="127"/>
      <c r="G29" s="127"/>
      <c r="H29" s="127"/>
      <c r="I29" s="116"/>
      <c r="J29" s="154"/>
    </row>
    <row r="30" spans="1:10" ht="19.899999999999999" customHeight="1" x14ac:dyDescent="0.25">
      <c r="A30" s="117" t="s">
        <v>159</v>
      </c>
      <c r="B30" s="152" t="s">
        <v>160</v>
      </c>
      <c r="C30" s="161">
        <f t="shared" si="2"/>
        <v>0</v>
      </c>
      <c r="D30" s="127">
        <f t="shared" si="2"/>
        <v>0</v>
      </c>
      <c r="E30" s="127"/>
      <c r="F30" s="127"/>
      <c r="G30" s="127"/>
      <c r="H30" s="127"/>
      <c r="I30" s="116"/>
      <c r="J30" s="154"/>
    </row>
    <row r="31" spans="1:10" ht="19.899999999999999" customHeight="1" x14ac:dyDescent="0.25">
      <c r="A31" s="117" t="s">
        <v>161</v>
      </c>
      <c r="B31" s="152" t="s">
        <v>162</v>
      </c>
      <c r="C31" s="161">
        <f t="shared" si="2"/>
        <v>0</v>
      </c>
      <c r="D31" s="127">
        <f t="shared" si="2"/>
        <v>0</v>
      </c>
      <c r="E31" s="127"/>
      <c r="F31" s="127"/>
      <c r="G31" s="127"/>
      <c r="H31" s="127"/>
      <c r="I31" s="116"/>
      <c r="J31" s="154"/>
    </row>
    <row r="32" spans="1:10" ht="19.899999999999999" customHeight="1" x14ac:dyDescent="0.25">
      <c r="A32" s="413" t="s">
        <v>163</v>
      </c>
      <c r="B32" s="152" t="s">
        <v>164</v>
      </c>
      <c r="C32" s="161">
        <f t="shared" si="2"/>
        <v>0</v>
      </c>
      <c r="D32" s="127">
        <f t="shared" si="2"/>
        <v>0</v>
      </c>
      <c r="E32" s="127"/>
      <c r="F32" s="127"/>
      <c r="G32" s="127"/>
      <c r="H32" s="127"/>
      <c r="I32" s="116"/>
      <c r="J32" s="154"/>
    </row>
    <row r="33" spans="1:10" ht="19.899999999999999" customHeight="1" x14ac:dyDescent="0.25">
      <c r="A33" s="414"/>
      <c r="B33" s="152" t="s">
        <v>165</v>
      </c>
      <c r="C33" s="161">
        <f t="shared" si="2"/>
        <v>0</v>
      </c>
      <c r="D33" s="127">
        <f t="shared" si="2"/>
        <v>0</v>
      </c>
      <c r="E33" s="127"/>
      <c r="F33" s="127"/>
      <c r="G33" s="127"/>
      <c r="H33" s="127"/>
      <c r="I33" s="116"/>
      <c r="J33" s="154"/>
    </row>
    <row r="34" spans="1:10" ht="19.899999999999999" customHeight="1" x14ac:dyDescent="0.25">
      <c r="A34" s="121" t="s">
        <v>166</v>
      </c>
      <c r="B34" s="152" t="s">
        <v>167</v>
      </c>
      <c r="C34" s="161">
        <f t="shared" si="2"/>
        <v>0</v>
      </c>
      <c r="D34" s="127">
        <f t="shared" si="2"/>
        <v>0</v>
      </c>
      <c r="E34" s="127"/>
      <c r="F34" s="127"/>
      <c r="G34" s="127"/>
      <c r="H34" s="127"/>
      <c r="I34" s="116"/>
      <c r="J34" s="154"/>
    </row>
    <row r="35" spans="1:10" ht="19.899999999999999" customHeight="1" x14ac:dyDescent="0.25">
      <c r="A35" s="121" t="s">
        <v>168</v>
      </c>
      <c r="B35" s="152" t="s">
        <v>76</v>
      </c>
      <c r="C35" s="161">
        <f t="shared" si="2"/>
        <v>0</v>
      </c>
      <c r="D35" s="127">
        <f t="shared" si="2"/>
        <v>0</v>
      </c>
      <c r="E35" s="127"/>
      <c r="F35" s="127"/>
      <c r="G35" s="127"/>
      <c r="H35" s="127"/>
      <c r="I35" s="116"/>
      <c r="J35" s="154"/>
    </row>
    <row r="36" spans="1:10" ht="19.899999999999999" customHeight="1" x14ac:dyDescent="0.25">
      <c r="A36" s="117" t="s">
        <v>169</v>
      </c>
      <c r="B36" s="152" t="s">
        <v>170</v>
      </c>
      <c r="C36" s="161">
        <f t="shared" si="2"/>
        <v>0</v>
      </c>
      <c r="D36" s="127">
        <f t="shared" si="2"/>
        <v>0</v>
      </c>
      <c r="E36" s="127"/>
      <c r="F36" s="127"/>
      <c r="G36" s="127"/>
      <c r="H36" s="127"/>
      <c r="I36" s="116"/>
      <c r="J36" s="154"/>
    </row>
    <row r="37" spans="1:10" ht="19.899999999999999" customHeight="1" x14ac:dyDescent="0.25">
      <c r="A37" s="117" t="s">
        <v>171</v>
      </c>
      <c r="B37" s="152" t="s">
        <v>172</v>
      </c>
      <c r="C37" s="161">
        <f t="shared" si="2"/>
        <v>0</v>
      </c>
      <c r="D37" s="127">
        <f t="shared" si="2"/>
        <v>0</v>
      </c>
      <c r="E37" s="127"/>
      <c r="F37" s="127"/>
      <c r="G37" s="127"/>
      <c r="H37" s="127"/>
      <c r="I37" s="116"/>
      <c r="J37" s="154"/>
    </row>
    <row r="38" spans="1:10" s="126" customFormat="1" ht="31.9" customHeight="1" thickBot="1" x14ac:dyDescent="0.25">
      <c r="A38" s="123" t="s">
        <v>0</v>
      </c>
      <c r="B38" s="158"/>
      <c r="C38" s="163">
        <f t="shared" ref="C38" si="3">SUM(C7:C19)+SUM(C23:C37)</f>
        <v>280</v>
      </c>
      <c r="D38" s="164">
        <f>SUM(D7:D19)+SUM(D23:D37)</f>
        <v>0</v>
      </c>
      <c r="E38" s="164">
        <f t="shared" ref="E38:J38" si="4">SUM(E7:E19)+SUM(E23:E37)</f>
        <v>0</v>
      </c>
      <c r="F38" s="164">
        <f t="shared" si="4"/>
        <v>0</v>
      </c>
      <c r="G38" s="164">
        <f t="shared" si="4"/>
        <v>280</v>
      </c>
      <c r="H38" s="164">
        <f t="shared" si="4"/>
        <v>0</v>
      </c>
      <c r="I38" s="164">
        <f t="shared" si="4"/>
        <v>0</v>
      </c>
      <c r="J38" s="165">
        <f t="shared" si="4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16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1.28515625" style="111" customWidth="1"/>
    <col min="4" max="4" width="16.28515625" style="111" customWidth="1"/>
    <col min="5" max="5" width="10.85546875" style="111" customWidth="1"/>
    <col min="6" max="6" width="17.7109375" style="70" customWidth="1"/>
    <col min="7" max="7" width="11.7109375" style="70" customWidth="1"/>
    <col min="8" max="8" width="20.28515625" style="70" customWidth="1"/>
    <col min="9" max="9" width="11.140625" style="111" customWidth="1"/>
    <col min="10" max="10" width="19.7109375" style="111" customWidth="1"/>
    <col min="11" max="233" width="9.140625" style="111"/>
    <col min="234" max="234" width="37.28515625" style="111" customWidth="1"/>
    <col min="235" max="237" width="9.140625" style="111"/>
    <col min="238" max="243" width="9.28515625" style="111" customWidth="1"/>
    <col min="244" max="489" width="9.140625" style="111"/>
    <col min="490" max="490" width="37.28515625" style="111" customWidth="1"/>
    <col min="491" max="493" width="9.140625" style="111"/>
    <col min="494" max="499" width="9.28515625" style="111" customWidth="1"/>
    <col min="500" max="745" width="9.140625" style="111"/>
    <col min="746" max="746" width="37.28515625" style="111" customWidth="1"/>
    <col min="747" max="749" width="9.140625" style="111"/>
    <col min="750" max="755" width="9.28515625" style="111" customWidth="1"/>
    <col min="756" max="1001" width="9.140625" style="111"/>
    <col min="1002" max="1002" width="37.28515625" style="111" customWidth="1"/>
    <col min="1003" max="1005" width="9.140625" style="111"/>
    <col min="1006" max="1011" width="9.28515625" style="111" customWidth="1"/>
    <col min="1012" max="1257" width="9.140625" style="111"/>
    <col min="1258" max="1258" width="37.28515625" style="111" customWidth="1"/>
    <col min="1259" max="1261" width="9.140625" style="111"/>
    <col min="1262" max="1267" width="9.28515625" style="111" customWidth="1"/>
    <col min="1268" max="1513" width="9.140625" style="111"/>
    <col min="1514" max="1514" width="37.28515625" style="111" customWidth="1"/>
    <col min="1515" max="1517" width="9.140625" style="111"/>
    <col min="1518" max="1523" width="9.28515625" style="111" customWidth="1"/>
    <col min="1524" max="1769" width="9.140625" style="111"/>
    <col min="1770" max="1770" width="37.28515625" style="111" customWidth="1"/>
    <col min="1771" max="1773" width="9.140625" style="111"/>
    <col min="1774" max="1779" width="9.28515625" style="111" customWidth="1"/>
    <col min="1780" max="2025" width="9.140625" style="111"/>
    <col min="2026" max="2026" width="37.28515625" style="111" customWidth="1"/>
    <col min="2027" max="2029" width="9.140625" style="111"/>
    <col min="2030" max="2035" width="9.28515625" style="111" customWidth="1"/>
    <col min="2036" max="2281" width="9.140625" style="111"/>
    <col min="2282" max="2282" width="37.28515625" style="111" customWidth="1"/>
    <col min="2283" max="2285" width="9.140625" style="111"/>
    <col min="2286" max="2291" width="9.28515625" style="111" customWidth="1"/>
    <col min="2292" max="2537" width="9.140625" style="111"/>
    <col min="2538" max="2538" width="37.28515625" style="111" customWidth="1"/>
    <col min="2539" max="2541" width="9.140625" style="111"/>
    <col min="2542" max="2547" width="9.28515625" style="111" customWidth="1"/>
    <col min="2548" max="2793" width="9.140625" style="111"/>
    <col min="2794" max="2794" width="37.28515625" style="111" customWidth="1"/>
    <col min="2795" max="2797" width="9.140625" style="111"/>
    <col min="2798" max="2803" width="9.28515625" style="111" customWidth="1"/>
    <col min="2804" max="3049" width="9.140625" style="111"/>
    <col min="3050" max="3050" width="37.28515625" style="111" customWidth="1"/>
    <col min="3051" max="3053" width="9.140625" style="111"/>
    <col min="3054" max="3059" width="9.28515625" style="111" customWidth="1"/>
    <col min="3060" max="3305" width="9.140625" style="111"/>
    <col min="3306" max="3306" width="37.28515625" style="111" customWidth="1"/>
    <col min="3307" max="3309" width="9.140625" style="111"/>
    <col min="3310" max="3315" width="9.28515625" style="111" customWidth="1"/>
    <col min="3316" max="3561" width="9.140625" style="111"/>
    <col min="3562" max="3562" width="37.28515625" style="111" customWidth="1"/>
    <col min="3563" max="3565" width="9.140625" style="111"/>
    <col min="3566" max="3571" width="9.28515625" style="111" customWidth="1"/>
    <col min="3572" max="3817" width="9.140625" style="111"/>
    <col min="3818" max="3818" width="37.28515625" style="111" customWidth="1"/>
    <col min="3819" max="3821" width="9.140625" style="111"/>
    <col min="3822" max="3827" width="9.28515625" style="111" customWidth="1"/>
    <col min="3828" max="4073" width="9.140625" style="111"/>
    <col min="4074" max="4074" width="37.28515625" style="111" customWidth="1"/>
    <col min="4075" max="4077" width="9.140625" style="111"/>
    <col min="4078" max="4083" width="9.28515625" style="111" customWidth="1"/>
    <col min="4084" max="4329" width="9.140625" style="111"/>
    <col min="4330" max="4330" width="37.28515625" style="111" customWidth="1"/>
    <col min="4331" max="4333" width="9.140625" style="111"/>
    <col min="4334" max="4339" width="9.28515625" style="111" customWidth="1"/>
    <col min="4340" max="4585" width="9.140625" style="111"/>
    <col min="4586" max="4586" width="37.28515625" style="111" customWidth="1"/>
    <col min="4587" max="4589" width="9.140625" style="111"/>
    <col min="4590" max="4595" width="9.28515625" style="111" customWidth="1"/>
    <col min="4596" max="4841" width="9.140625" style="111"/>
    <col min="4842" max="4842" width="37.28515625" style="111" customWidth="1"/>
    <col min="4843" max="4845" width="9.140625" style="111"/>
    <col min="4846" max="4851" width="9.28515625" style="111" customWidth="1"/>
    <col min="4852" max="5097" width="9.140625" style="111"/>
    <col min="5098" max="5098" width="37.28515625" style="111" customWidth="1"/>
    <col min="5099" max="5101" width="9.140625" style="111"/>
    <col min="5102" max="5107" width="9.28515625" style="111" customWidth="1"/>
    <col min="5108" max="5353" width="9.140625" style="111"/>
    <col min="5354" max="5354" width="37.28515625" style="111" customWidth="1"/>
    <col min="5355" max="5357" width="9.140625" style="111"/>
    <col min="5358" max="5363" width="9.28515625" style="111" customWidth="1"/>
    <col min="5364" max="5609" width="9.140625" style="111"/>
    <col min="5610" max="5610" width="37.28515625" style="111" customWidth="1"/>
    <col min="5611" max="5613" width="9.140625" style="111"/>
    <col min="5614" max="5619" width="9.28515625" style="111" customWidth="1"/>
    <col min="5620" max="5865" width="9.140625" style="111"/>
    <col min="5866" max="5866" width="37.28515625" style="111" customWidth="1"/>
    <col min="5867" max="5869" width="9.140625" style="111"/>
    <col min="5870" max="5875" width="9.28515625" style="111" customWidth="1"/>
    <col min="5876" max="6121" width="9.140625" style="111"/>
    <col min="6122" max="6122" width="37.28515625" style="111" customWidth="1"/>
    <col min="6123" max="6125" width="9.140625" style="111"/>
    <col min="6126" max="6131" width="9.28515625" style="111" customWidth="1"/>
    <col min="6132" max="6377" width="9.140625" style="111"/>
    <col min="6378" max="6378" width="37.28515625" style="111" customWidth="1"/>
    <col min="6379" max="6381" width="9.140625" style="111"/>
    <col min="6382" max="6387" width="9.28515625" style="111" customWidth="1"/>
    <col min="6388" max="6633" width="9.140625" style="111"/>
    <col min="6634" max="6634" width="37.28515625" style="111" customWidth="1"/>
    <col min="6635" max="6637" width="9.140625" style="111"/>
    <col min="6638" max="6643" width="9.28515625" style="111" customWidth="1"/>
    <col min="6644" max="6889" width="9.140625" style="111"/>
    <col min="6890" max="6890" width="37.28515625" style="111" customWidth="1"/>
    <col min="6891" max="6893" width="9.140625" style="111"/>
    <col min="6894" max="6899" width="9.28515625" style="111" customWidth="1"/>
    <col min="6900" max="7145" width="9.140625" style="111"/>
    <col min="7146" max="7146" width="37.28515625" style="111" customWidth="1"/>
    <col min="7147" max="7149" width="9.140625" style="111"/>
    <col min="7150" max="7155" width="9.28515625" style="111" customWidth="1"/>
    <col min="7156" max="7401" width="9.140625" style="111"/>
    <col min="7402" max="7402" width="37.28515625" style="111" customWidth="1"/>
    <col min="7403" max="7405" width="9.140625" style="111"/>
    <col min="7406" max="7411" width="9.28515625" style="111" customWidth="1"/>
    <col min="7412" max="7657" width="9.140625" style="111"/>
    <col min="7658" max="7658" width="37.28515625" style="111" customWidth="1"/>
    <col min="7659" max="7661" width="9.140625" style="111"/>
    <col min="7662" max="7667" width="9.28515625" style="111" customWidth="1"/>
    <col min="7668" max="7913" width="9.140625" style="111"/>
    <col min="7914" max="7914" width="37.28515625" style="111" customWidth="1"/>
    <col min="7915" max="7917" width="9.140625" style="111"/>
    <col min="7918" max="7923" width="9.28515625" style="111" customWidth="1"/>
    <col min="7924" max="8169" width="9.140625" style="111"/>
    <col min="8170" max="8170" width="37.28515625" style="111" customWidth="1"/>
    <col min="8171" max="8173" width="9.140625" style="111"/>
    <col min="8174" max="8179" width="9.28515625" style="111" customWidth="1"/>
    <col min="8180" max="8425" width="9.140625" style="111"/>
    <col min="8426" max="8426" width="37.28515625" style="111" customWidth="1"/>
    <col min="8427" max="8429" width="9.140625" style="111"/>
    <col min="8430" max="8435" width="9.28515625" style="111" customWidth="1"/>
    <col min="8436" max="8681" width="9.140625" style="111"/>
    <col min="8682" max="8682" width="37.28515625" style="111" customWidth="1"/>
    <col min="8683" max="8685" width="9.140625" style="111"/>
    <col min="8686" max="8691" width="9.28515625" style="111" customWidth="1"/>
    <col min="8692" max="8937" width="9.140625" style="111"/>
    <col min="8938" max="8938" width="37.28515625" style="111" customWidth="1"/>
    <col min="8939" max="8941" width="9.140625" style="111"/>
    <col min="8942" max="8947" width="9.28515625" style="111" customWidth="1"/>
    <col min="8948" max="9193" width="9.140625" style="111"/>
    <col min="9194" max="9194" width="37.28515625" style="111" customWidth="1"/>
    <col min="9195" max="9197" width="9.140625" style="111"/>
    <col min="9198" max="9203" width="9.28515625" style="111" customWidth="1"/>
    <col min="9204" max="9449" width="9.140625" style="111"/>
    <col min="9450" max="9450" width="37.28515625" style="111" customWidth="1"/>
    <col min="9451" max="9453" width="9.140625" style="111"/>
    <col min="9454" max="9459" width="9.28515625" style="111" customWidth="1"/>
    <col min="9460" max="9705" width="9.140625" style="111"/>
    <col min="9706" max="9706" width="37.28515625" style="111" customWidth="1"/>
    <col min="9707" max="9709" width="9.140625" style="111"/>
    <col min="9710" max="9715" width="9.28515625" style="111" customWidth="1"/>
    <col min="9716" max="9961" width="9.140625" style="111"/>
    <col min="9962" max="9962" width="37.28515625" style="111" customWidth="1"/>
    <col min="9963" max="9965" width="9.140625" style="111"/>
    <col min="9966" max="9971" width="9.28515625" style="111" customWidth="1"/>
    <col min="9972" max="10217" width="9.140625" style="111"/>
    <col min="10218" max="10218" width="37.28515625" style="111" customWidth="1"/>
    <col min="10219" max="10221" width="9.140625" style="111"/>
    <col min="10222" max="10227" width="9.28515625" style="111" customWidth="1"/>
    <col min="10228" max="10473" width="9.140625" style="111"/>
    <col min="10474" max="10474" width="37.28515625" style="111" customWidth="1"/>
    <col min="10475" max="10477" width="9.140625" style="111"/>
    <col min="10478" max="10483" width="9.28515625" style="111" customWidth="1"/>
    <col min="10484" max="10729" width="9.140625" style="111"/>
    <col min="10730" max="10730" width="37.28515625" style="111" customWidth="1"/>
    <col min="10731" max="10733" width="9.140625" style="111"/>
    <col min="10734" max="10739" width="9.28515625" style="111" customWidth="1"/>
    <col min="10740" max="10985" width="9.140625" style="111"/>
    <col min="10986" max="10986" width="37.28515625" style="111" customWidth="1"/>
    <col min="10987" max="10989" width="9.140625" style="111"/>
    <col min="10990" max="10995" width="9.28515625" style="111" customWidth="1"/>
    <col min="10996" max="11241" width="9.140625" style="111"/>
    <col min="11242" max="11242" width="37.28515625" style="111" customWidth="1"/>
    <col min="11243" max="11245" width="9.140625" style="111"/>
    <col min="11246" max="11251" width="9.28515625" style="111" customWidth="1"/>
    <col min="11252" max="11497" width="9.140625" style="111"/>
    <col min="11498" max="11498" width="37.28515625" style="111" customWidth="1"/>
    <col min="11499" max="11501" width="9.140625" style="111"/>
    <col min="11502" max="11507" width="9.28515625" style="111" customWidth="1"/>
    <col min="11508" max="11753" width="9.140625" style="111"/>
    <col min="11754" max="11754" width="37.28515625" style="111" customWidth="1"/>
    <col min="11755" max="11757" width="9.140625" style="111"/>
    <col min="11758" max="11763" width="9.28515625" style="111" customWidth="1"/>
    <col min="11764" max="12009" width="9.140625" style="111"/>
    <col min="12010" max="12010" width="37.28515625" style="111" customWidth="1"/>
    <col min="12011" max="12013" width="9.140625" style="111"/>
    <col min="12014" max="12019" width="9.28515625" style="111" customWidth="1"/>
    <col min="12020" max="12265" width="9.140625" style="111"/>
    <col min="12266" max="12266" width="37.28515625" style="111" customWidth="1"/>
    <col min="12267" max="12269" width="9.140625" style="111"/>
    <col min="12270" max="12275" width="9.28515625" style="111" customWidth="1"/>
    <col min="12276" max="12521" width="9.140625" style="111"/>
    <col min="12522" max="12522" width="37.28515625" style="111" customWidth="1"/>
    <col min="12523" max="12525" width="9.140625" style="111"/>
    <col min="12526" max="12531" width="9.28515625" style="111" customWidth="1"/>
    <col min="12532" max="12777" width="9.140625" style="111"/>
    <col min="12778" max="12778" width="37.28515625" style="111" customWidth="1"/>
    <col min="12779" max="12781" width="9.140625" style="111"/>
    <col min="12782" max="12787" width="9.28515625" style="111" customWidth="1"/>
    <col min="12788" max="13033" width="9.140625" style="111"/>
    <col min="13034" max="13034" width="37.28515625" style="111" customWidth="1"/>
    <col min="13035" max="13037" width="9.140625" style="111"/>
    <col min="13038" max="13043" width="9.28515625" style="111" customWidth="1"/>
    <col min="13044" max="13289" width="9.140625" style="111"/>
    <col min="13290" max="13290" width="37.28515625" style="111" customWidth="1"/>
    <col min="13291" max="13293" width="9.140625" style="111"/>
    <col min="13294" max="13299" width="9.28515625" style="111" customWidth="1"/>
    <col min="13300" max="13545" width="9.140625" style="111"/>
    <col min="13546" max="13546" width="37.28515625" style="111" customWidth="1"/>
    <col min="13547" max="13549" width="9.140625" style="111"/>
    <col min="13550" max="13555" width="9.28515625" style="111" customWidth="1"/>
    <col min="13556" max="13801" width="9.140625" style="111"/>
    <col min="13802" max="13802" width="37.28515625" style="111" customWidth="1"/>
    <col min="13803" max="13805" width="9.140625" style="111"/>
    <col min="13806" max="13811" width="9.28515625" style="111" customWidth="1"/>
    <col min="13812" max="14057" width="9.140625" style="111"/>
    <col min="14058" max="14058" width="37.28515625" style="111" customWidth="1"/>
    <col min="14059" max="14061" width="9.140625" style="111"/>
    <col min="14062" max="14067" width="9.28515625" style="111" customWidth="1"/>
    <col min="14068" max="14313" width="9.140625" style="111"/>
    <col min="14314" max="14314" width="37.28515625" style="111" customWidth="1"/>
    <col min="14315" max="14317" width="9.140625" style="111"/>
    <col min="14318" max="14323" width="9.28515625" style="111" customWidth="1"/>
    <col min="14324" max="14569" width="9.140625" style="111"/>
    <col min="14570" max="14570" width="37.28515625" style="111" customWidth="1"/>
    <col min="14571" max="14573" width="9.140625" style="111"/>
    <col min="14574" max="14579" width="9.28515625" style="111" customWidth="1"/>
    <col min="14580" max="14825" width="9.140625" style="111"/>
    <col min="14826" max="14826" width="37.28515625" style="111" customWidth="1"/>
    <col min="14827" max="14829" width="9.140625" style="111"/>
    <col min="14830" max="14835" width="9.28515625" style="111" customWidth="1"/>
    <col min="14836" max="15081" width="9.140625" style="111"/>
    <col min="15082" max="15082" width="37.28515625" style="111" customWidth="1"/>
    <col min="15083" max="15085" width="9.140625" style="111"/>
    <col min="15086" max="15091" width="9.28515625" style="111" customWidth="1"/>
    <col min="15092" max="15337" width="9.140625" style="111"/>
    <col min="15338" max="15338" width="37.28515625" style="111" customWidth="1"/>
    <col min="15339" max="15341" width="9.140625" style="111"/>
    <col min="15342" max="15347" width="9.28515625" style="111" customWidth="1"/>
    <col min="15348" max="15593" width="9.140625" style="111"/>
    <col min="15594" max="15594" width="37.28515625" style="111" customWidth="1"/>
    <col min="15595" max="15597" width="9.140625" style="111"/>
    <col min="15598" max="15603" width="9.28515625" style="111" customWidth="1"/>
    <col min="15604" max="15849" width="9.140625" style="111"/>
    <col min="15850" max="15850" width="37.28515625" style="111" customWidth="1"/>
    <col min="15851" max="15853" width="9.140625" style="111"/>
    <col min="15854" max="15859" width="9.28515625" style="111" customWidth="1"/>
    <col min="15860" max="16105" width="9.140625" style="111"/>
    <col min="16106" max="16106" width="37.28515625" style="111" customWidth="1"/>
    <col min="16107" max="16109" width="9.140625" style="111"/>
    <col min="16110" max="16115" width="9.28515625" style="111" customWidth="1"/>
    <col min="16116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thickBot="1" x14ac:dyDescent="0.3">
      <c r="A3" s="3" t="s">
        <v>183</v>
      </c>
      <c r="B3" s="3"/>
      <c r="F3" s="111"/>
      <c r="G3" s="111"/>
      <c r="H3" s="111"/>
    </row>
    <row r="4" spans="1:10" ht="15.6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34.15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93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37.9" customHeight="1" x14ac:dyDescent="0.25">
      <c r="A7" s="409" t="s">
        <v>125</v>
      </c>
      <c r="B7" s="114" t="s">
        <v>126</v>
      </c>
      <c r="C7" s="115">
        <f>E7+G7+I7</f>
        <v>0</v>
      </c>
      <c r="D7" s="115">
        <f>F7+H7+J7</f>
        <v>0</v>
      </c>
      <c r="E7" s="115"/>
      <c r="F7" s="115"/>
      <c r="G7" s="115"/>
      <c r="H7" s="130"/>
      <c r="I7" s="116"/>
      <c r="J7" s="116"/>
    </row>
    <row r="8" spans="1:10" ht="19.899999999999999" customHeight="1" x14ac:dyDescent="0.25">
      <c r="A8" s="410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30"/>
      <c r="I8" s="116"/>
      <c r="J8" s="116"/>
    </row>
    <row r="9" spans="1:10" ht="49.9" customHeight="1" x14ac:dyDescent="0.25">
      <c r="A9" s="411"/>
      <c r="B9" s="114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30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30"/>
      <c r="I10" s="116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5"/>
      <c r="H11" s="130"/>
      <c r="I11" s="116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30"/>
      <c r="I12" s="116"/>
      <c r="J12" s="116"/>
    </row>
    <row r="13" spans="1:10" ht="19.899999999999999" customHeight="1" x14ac:dyDescent="0.25">
      <c r="A13" s="118" t="s">
        <v>15</v>
      </c>
      <c r="B13" s="114" t="s">
        <v>16</v>
      </c>
      <c r="C13" s="115">
        <f t="shared" si="0"/>
        <v>4</v>
      </c>
      <c r="D13" s="115">
        <f t="shared" si="0"/>
        <v>0</v>
      </c>
      <c r="E13" s="115"/>
      <c r="F13" s="115"/>
      <c r="G13" s="115"/>
      <c r="H13" s="130"/>
      <c r="I13" s="116">
        <v>4</v>
      </c>
      <c r="J13" s="116"/>
    </row>
    <row r="14" spans="1:10" ht="16.149999999999999" customHeight="1" x14ac:dyDescent="0.25">
      <c r="A14" s="117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30"/>
      <c r="I14" s="116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30"/>
      <c r="I15" s="116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30"/>
      <c r="I16" s="116"/>
      <c r="J16" s="116"/>
    </row>
    <row r="17" spans="1:10" ht="19.899999999999999" customHeight="1" x14ac:dyDescent="0.25">
      <c r="A17" s="117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30"/>
      <c r="I17" s="116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30"/>
      <c r="I18" s="116"/>
      <c r="J18" s="116"/>
    </row>
    <row r="19" spans="1:10" ht="19.899999999999999" customHeight="1" x14ac:dyDescent="0.25">
      <c r="A19" s="117" t="s">
        <v>143</v>
      </c>
      <c r="B19" s="114"/>
      <c r="C19" s="115">
        <f t="shared" ref="C19:J19" si="1">SUM(C20:C22)</f>
        <v>0</v>
      </c>
      <c r="D19" s="115">
        <f t="shared" si="1"/>
        <v>0</v>
      </c>
      <c r="E19" s="115">
        <f t="shared" si="1"/>
        <v>0</v>
      </c>
      <c r="F19" s="115">
        <f t="shared" si="1"/>
        <v>0</v>
      </c>
      <c r="G19" s="115">
        <f t="shared" si="1"/>
        <v>0</v>
      </c>
      <c r="H19" s="130">
        <f t="shared" si="1"/>
        <v>0</v>
      </c>
      <c r="I19" s="115">
        <f t="shared" si="1"/>
        <v>0</v>
      </c>
      <c r="J19" s="115">
        <f t="shared" si="1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f t="shared" ref="C20:D37" si="2">E20+G20+I20</f>
        <v>0</v>
      </c>
      <c r="D20" s="115">
        <f t="shared" si="2"/>
        <v>0</v>
      </c>
      <c r="E20" s="115"/>
      <c r="F20" s="115"/>
      <c r="G20" s="115"/>
      <c r="H20" s="130"/>
      <c r="I20" s="116"/>
      <c r="J20" s="116"/>
    </row>
    <row r="21" spans="1:10" ht="49.5" customHeight="1" x14ac:dyDescent="0.25">
      <c r="A21" s="410"/>
      <c r="B21" s="120" t="s">
        <v>146</v>
      </c>
      <c r="C21" s="115">
        <f t="shared" si="2"/>
        <v>0</v>
      </c>
      <c r="D21" s="115">
        <f t="shared" si="2"/>
        <v>0</v>
      </c>
      <c r="E21" s="115"/>
      <c r="F21" s="115"/>
      <c r="G21" s="115"/>
      <c r="H21" s="130"/>
      <c r="I21" s="116"/>
      <c r="J21" s="116"/>
    </row>
    <row r="22" spans="1:10" ht="32.450000000000003" customHeight="1" x14ac:dyDescent="0.25">
      <c r="A22" s="411"/>
      <c r="B22" s="120" t="s">
        <v>147</v>
      </c>
      <c r="C22" s="115">
        <f t="shared" si="2"/>
        <v>0</v>
      </c>
      <c r="D22" s="115">
        <f t="shared" si="2"/>
        <v>0</v>
      </c>
      <c r="E22" s="115"/>
      <c r="F22" s="115"/>
      <c r="G22" s="115"/>
      <c r="H22" s="130"/>
      <c r="I22" s="116"/>
      <c r="J22" s="116"/>
    </row>
    <row r="23" spans="1:10" ht="23.45" customHeight="1" x14ac:dyDescent="0.25">
      <c r="A23" s="117" t="s">
        <v>148</v>
      </c>
      <c r="B23" s="120" t="s">
        <v>149</v>
      </c>
      <c r="C23" s="115">
        <f t="shared" si="2"/>
        <v>0</v>
      </c>
      <c r="D23" s="115">
        <f t="shared" si="2"/>
        <v>0</v>
      </c>
      <c r="E23" s="115"/>
      <c r="F23" s="115"/>
      <c r="G23" s="115"/>
      <c r="H23" s="130"/>
      <c r="I23" s="116"/>
      <c r="J23" s="116"/>
    </row>
    <row r="24" spans="1:10" ht="19.899999999999999" customHeight="1" x14ac:dyDescent="0.25">
      <c r="A24" s="118" t="s">
        <v>49</v>
      </c>
      <c r="B24" s="114" t="s">
        <v>50</v>
      </c>
      <c r="C24" s="115">
        <f t="shared" si="2"/>
        <v>0</v>
      </c>
      <c r="D24" s="115">
        <f t="shared" si="2"/>
        <v>0</v>
      </c>
      <c r="E24" s="115"/>
      <c r="F24" s="115"/>
      <c r="G24" s="115"/>
      <c r="H24" s="130"/>
      <c r="I24" s="116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15">
        <f t="shared" si="2"/>
        <v>0</v>
      </c>
      <c r="D25" s="115">
        <f t="shared" si="2"/>
        <v>0</v>
      </c>
      <c r="E25" s="115"/>
      <c r="F25" s="115"/>
      <c r="G25" s="115"/>
      <c r="H25" s="130"/>
      <c r="I25" s="116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15">
        <f t="shared" si="2"/>
        <v>0</v>
      </c>
      <c r="D26" s="115">
        <f t="shared" si="2"/>
        <v>0</v>
      </c>
      <c r="E26" s="115"/>
      <c r="F26" s="115"/>
      <c r="G26" s="115"/>
      <c r="H26" s="130"/>
      <c r="I26" s="116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15">
        <f t="shared" si="2"/>
        <v>0</v>
      </c>
      <c r="D27" s="115">
        <f t="shared" si="2"/>
        <v>0</v>
      </c>
      <c r="E27" s="115"/>
      <c r="F27" s="115"/>
      <c r="G27" s="115"/>
      <c r="H27" s="130"/>
      <c r="I27" s="116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15">
        <f t="shared" si="2"/>
        <v>0</v>
      </c>
      <c r="D28" s="115">
        <f t="shared" si="2"/>
        <v>0</v>
      </c>
      <c r="E28" s="115"/>
      <c r="F28" s="115"/>
      <c r="G28" s="115"/>
      <c r="H28" s="130"/>
      <c r="I28" s="116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15">
        <f t="shared" si="2"/>
        <v>0</v>
      </c>
      <c r="D29" s="115">
        <f t="shared" si="2"/>
        <v>0</v>
      </c>
      <c r="E29" s="115"/>
      <c r="F29" s="115"/>
      <c r="G29" s="115"/>
      <c r="H29" s="130"/>
      <c r="I29" s="116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15">
        <f t="shared" si="2"/>
        <v>0</v>
      </c>
      <c r="D30" s="115">
        <f t="shared" si="2"/>
        <v>0</v>
      </c>
      <c r="E30" s="115"/>
      <c r="F30" s="115"/>
      <c r="G30" s="115"/>
      <c r="H30" s="130"/>
      <c r="I30" s="116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15">
        <f t="shared" si="2"/>
        <v>0</v>
      </c>
      <c r="D31" s="115">
        <f t="shared" si="2"/>
        <v>0</v>
      </c>
      <c r="E31" s="115"/>
      <c r="F31" s="115"/>
      <c r="G31" s="115"/>
      <c r="H31" s="130"/>
      <c r="I31" s="116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15">
        <f t="shared" si="2"/>
        <v>0</v>
      </c>
      <c r="D32" s="115">
        <f t="shared" si="2"/>
        <v>0</v>
      </c>
      <c r="E32" s="115"/>
      <c r="F32" s="115"/>
      <c r="G32" s="115"/>
      <c r="H32" s="130"/>
      <c r="I32" s="116"/>
      <c r="J32" s="116"/>
    </row>
    <row r="33" spans="1:10" ht="19.899999999999999" customHeight="1" x14ac:dyDescent="0.25">
      <c r="A33" s="414"/>
      <c r="B33" s="114" t="s">
        <v>165</v>
      </c>
      <c r="C33" s="115">
        <f t="shared" si="2"/>
        <v>0</v>
      </c>
      <c r="D33" s="115">
        <f t="shared" si="2"/>
        <v>0</v>
      </c>
      <c r="E33" s="115"/>
      <c r="F33" s="115"/>
      <c r="G33" s="115"/>
      <c r="H33" s="130"/>
      <c r="I33" s="116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15">
        <f t="shared" si="2"/>
        <v>0</v>
      </c>
      <c r="D34" s="115">
        <f t="shared" si="2"/>
        <v>0</v>
      </c>
      <c r="E34" s="115"/>
      <c r="F34" s="115"/>
      <c r="G34" s="115"/>
      <c r="H34" s="130"/>
      <c r="I34" s="116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15">
        <f t="shared" si="2"/>
        <v>156</v>
      </c>
      <c r="D35" s="115">
        <f t="shared" si="2"/>
        <v>0</v>
      </c>
      <c r="E35" s="115"/>
      <c r="F35" s="115"/>
      <c r="G35" s="115"/>
      <c r="H35" s="130"/>
      <c r="I35" s="116">
        <v>156</v>
      </c>
      <c r="J35" s="116"/>
    </row>
    <row r="36" spans="1:10" ht="19.899999999999999" customHeight="1" x14ac:dyDescent="0.25">
      <c r="A36" s="117" t="s">
        <v>169</v>
      </c>
      <c r="B36" s="114" t="s">
        <v>170</v>
      </c>
      <c r="C36" s="115">
        <f t="shared" si="2"/>
        <v>0</v>
      </c>
      <c r="D36" s="115">
        <f t="shared" si="2"/>
        <v>0</v>
      </c>
      <c r="E36" s="115"/>
      <c r="F36" s="115"/>
      <c r="G36" s="115"/>
      <c r="H36" s="130"/>
      <c r="I36" s="116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15">
        <f t="shared" si="2"/>
        <v>0</v>
      </c>
      <c r="D37" s="115">
        <f t="shared" si="2"/>
        <v>0</v>
      </c>
      <c r="E37" s="115"/>
      <c r="F37" s="115"/>
      <c r="G37" s="115"/>
      <c r="H37" s="130"/>
      <c r="I37" s="116"/>
      <c r="J37" s="116"/>
    </row>
    <row r="38" spans="1:10" s="126" customFormat="1" ht="31.9" customHeight="1" thickBot="1" x14ac:dyDescent="0.25">
      <c r="A38" s="123" t="s">
        <v>0</v>
      </c>
      <c r="B38" s="124"/>
      <c r="C38" s="125">
        <f t="shared" ref="C38" si="3">SUM(C7:C19)+SUM(C23:C37)</f>
        <v>160</v>
      </c>
      <c r="D38" s="125">
        <f>SUM(D7:D19)+SUM(D23:D37)</f>
        <v>0</v>
      </c>
      <c r="E38" s="125">
        <f t="shared" ref="E38:J38" si="4">SUM(E7:E19)+SUM(E23:E37)</f>
        <v>0</v>
      </c>
      <c r="F38" s="125">
        <f t="shared" si="4"/>
        <v>0</v>
      </c>
      <c r="G38" s="125">
        <f t="shared" si="4"/>
        <v>0</v>
      </c>
      <c r="H38" s="166">
        <f t="shared" si="4"/>
        <v>0</v>
      </c>
      <c r="I38" s="113">
        <f t="shared" si="4"/>
        <v>160</v>
      </c>
      <c r="J38" s="113">
        <f t="shared" si="4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38"/>
  <sheetViews>
    <sheetView view="pageBreakPreview" topLeftCell="A19" zoomScale="60" zoomScaleNormal="60" workbookViewId="0">
      <selection activeCell="F11" sqref="F11"/>
    </sheetView>
  </sheetViews>
  <sheetFormatPr defaultRowHeight="15" x14ac:dyDescent="0.25"/>
  <cols>
    <col min="1" max="1" width="35.42578125" style="111" customWidth="1"/>
    <col min="2" max="2" width="35.7109375" style="111" customWidth="1"/>
    <col min="3" max="3" width="13.85546875" style="111" customWidth="1"/>
    <col min="4" max="4" width="16.28515625" style="111" customWidth="1"/>
    <col min="5" max="5" width="12" style="111" customWidth="1"/>
    <col min="6" max="6" width="17.7109375" style="70" customWidth="1"/>
    <col min="7" max="7" width="12.42578125" style="70" customWidth="1"/>
    <col min="8" max="8" width="18.28515625" style="70" customWidth="1"/>
    <col min="9" max="9" width="12.5703125" style="111" customWidth="1"/>
    <col min="10" max="10" width="17.28515625" style="111" customWidth="1"/>
    <col min="11" max="227" width="9.140625" style="111"/>
    <col min="228" max="228" width="37.28515625" style="111" customWidth="1"/>
    <col min="229" max="231" width="9.140625" style="111"/>
    <col min="232" max="237" width="9.28515625" style="111" customWidth="1"/>
    <col min="238" max="483" width="9.140625" style="111"/>
    <col min="484" max="484" width="37.28515625" style="111" customWidth="1"/>
    <col min="485" max="487" width="9.140625" style="111"/>
    <col min="488" max="493" width="9.28515625" style="111" customWidth="1"/>
    <col min="494" max="739" width="9.140625" style="111"/>
    <col min="740" max="740" width="37.28515625" style="111" customWidth="1"/>
    <col min="741" max="743" width="9.140625" style="111"/>
    <col min="744" max="749" width="9.28515625" style="111" customWidth="1"/>
    <col min="750" max="995" width="9.140625" style="111"/>
    <col min="996" max="996" width="37.28515625" style="111" customWidth="1"/>
    <col min="997" max="999" width="9.140625" style="111"/>
    <col min="1000" max="1005" width="9.28515625" style="111" customWidth="1"/>
    <col min="1006" max="1251" width="9.140625" style="111"/>
    <col min="1252" max="1252" width="37.28515625" style="111" customWidth="1"/>
    <col min="1253" max="1255" width="9.140625" style="111"/>
    <col min="1256" max="1261" width="9.28515625" style="111" customWidth="1"/>
    <col min="1262" max="1507" width="9.140625" style="111"/>
    <col min="1508" max="1508" width="37.28515625" style="111" customWidth="1"/>
    <col min="1509" max="1511" width="9.140625" style="111"/>
    <col min="1512" max="1517" width="9.28515625" style="111" customWidth="1"/>
    <col min="1518" max="1763" width="9.140625" style="111"/>
    <col min="1764" max="1764" width="37.28515625" style="111" customWidth="1"/>
    <col min="1765" max="1767" width="9.140625" style="111"/>
    <col min="1768" max="1773" width="9.28515625" style="111" customWidth="1"/>
    <col min="1774" max="2019" width="9.140625" style="111"/>
    <col min="2020" max="2020" width="37.28515625" style="111" customWidth="1"/>
    <col min="2021" max="2023" width="9.140625" style="111"/>
    <col min="2024" max="2029" width="9.28515625" style="111" customWidth="1"/>
    <col min="2030" max="2275" width="9.140625" style="111"/>
    <col min="2276" max="2276" width="37.28515625" style="111" customWidth="1"/>
    <col min="2277" max="2279" width="9.140625" style="111"/>
    <col min="2280" max="2285" width="9.28515625" style="111" customWidth="1"/>
    <col min="2286" max="2531" width="9.140625" style="111"/>
    <col min="2532" max="2532" width="37.28515625" style="111" customWidth="1"/>
    <col min="2533" max="2535" width="9.140625" style="111"/>
    <col min="2536" max="2541" width="9.28515625" style="111" customWidth="1"/>
    <col min="2542" max="2787" width="9.140625" style="111"/>
    <col min="2788" max="2788" width="37.28515625" style="111" customWidth="1"/>
    <col min="2789" max="2791" width="9.140625" style="111"/>
    <col min="2792" max="2797" width="9.28515625" style="111" customWidth="1"/>
    <col min="2798" max="3043" width="9.140625" style="111"/>
    <col min="3044" max="3044" width="37.28515625" style="111" customWidth="1"/>
    <col min="3045" max="3047" width="9.140625" style="111"/>
    <col min="3048" max="3053" width="9.28515625" style="111" customWidth="1"/>
    <col min="3054" max="3299" width="9.140625" style="111"/>
    <col min="3300" max="3300" width="37.28515625" style="111" customWidth="1"/>
    <col min="3301" max="3303" width="9.140625" style="111"/>
    <col min="3304" max="3309" width="9.28515625" style="111" customWidth="1"/>
    <col min="3310" max="3555" width="9.140625" style="111"/>
    <col min="3556" max="3556" width="37.28515625" style="111" customWidth="1"/>
    <col min="3557" max="3559" width="9.140625" style="111"/>
    <col min="3560" max="3565" width="9.28515625" style="111" customWidth="1"/>
    <col min="3566" max="3811" width="9.140625" style="111"/>
    <col min="3812" max="3812" width="37.28515625" style="111" customWidth="1"/>
    <col min="3813" max="3815" width="9.140625" style="111"/>
    <col min="3816" max="3821" width="9.28515625" style="111" customWidth="1"/>
    <col min="3822" max="4067" width="9.140625" style="111"/>
    <col min="4068" max="4068" width="37.28515625" style="111" customWidth="1"/>
    <col min="4069" max="4071" width="9.140625" style="111"/>
    <col min="4072" max="4077" width="9.28515625" style="111" customWidth="1"/>
    <col min="4078" max="4323" width="9.140625" style="111"/>
    <col min="4324" max="4324" width="37.28515625" style="111" customWidth="1"/>
    <col min="4325" max="4327" width="9.140625" style="111"/>
    <col min="4328" max="4333" width="9.28515625" style="111" customWidth="1"/>
    <col min="4334" max="4579" width="9.140625" style="111"/>
    <col min="4580" max="4580" width="37.28515625" style="111" customWidth="1"/>
    <col min="4581" max="4583" width="9.140625" style="111"/>
    <col min="4584" max="4589" width="9.28515625" style="111" customWidth="1"/>
    <col min="4590" max="4835" width="9.140625" style="111"/>
    <col min="4836" max="4836" width="37.28515625" style="111" customWidth="1"/>
    <col min="4837" max="4839" width="9.140625" style="111"/>
    <col min="4840" max="4845" width="9.28515625" style="111" customWidth="1"/>
    <col min="4846" max="5091" width="9.140625" style="111"/>
    <col min="5092" max="5092" width="37.28515625" style="111" customWidth="1"/>
    <col min="5093" max="5095" width="9.140625" style="111"/>
    <col min="5096" max="5101" width="9.28515625" style="111" customWidth="1"/>
    <col min="5102" max="5347" width="9.140625" style="111"/>
    <col min="5348" max="5348" width="37.28515625" style="111" customWidth="1"/>
    <col min="5349" max="5351" width="9.140625" style="111"/>
    <col min="5352" max="5357" width="9.28515625" style="111" customWidth="1"/>
    <col min="5358" max="5603" width="9.140625" style="111"/>
    <col min="5604" max="5604" width="37.28515625" style="111" customWidth="1"/>
    <col min="5605" max="5607" width="9.140625" style="111"/>
    <col min="5608" max="5613" width="9.28515625" style="111" customWidth="1"/>
    <col min="5614" max="5859" width="9.140625" style="111"/>
    <col min="5860" max="5860" width="37.28515625" style="111" customWidth="1"/>
    <col min="5861" max="5863" width="9.140625" style="111"/>
    <col min="5864" max="5869" width="9.28515625" style="111" customWidth="1"/>
    <col min="5870" max="6115" width="9.140625" style="111"/>
    <col min="6116" max="6116" width="37.28515625" style="111" customWidth="1"/>
    <col min="6117" max="6119" width="9.140625" style="111"/>
    <col min="6120" max="6125" width="9.28515625" style="111" customWidth="1"/>
    <col min="6126" max="6371" width="9.140625" style="111"/>
    <col min="6372" max="6372" width="37.28515625" style="111" customWidth="1"/>
    <col min="6373" max="6375" width="9.140625" style="111"/>
    <col min="6376" max="6381" width="9.28515625" style="111" customWidth="1"/>
    <col min="6382" max="6627" width="9.140625" style="111"/>
    <col min="6628" max="6628" width="37.28515625" style="111" customWidth="1"/>
    <col min="6629" max="6631" width="9.140625" style="111"/>
    <col min="6632" max="6637" width="9.28515625" style="111" customWidth="1"/>
    <col min="6638" max="6883" width="9.140625" style="111"/>
    <col min="6884" max="6884" width="37.28515625" style="111" customWidth="1"/>
    <col min="6885" max="6887" width="9.140625" style="111"/>
    <col min="6888" max="6893" width="9.28515625" style="111" customWidth="1"/>
    <col min="6894" max="7139" width="9.140625" style="111"/>
    <col min="7140" max="7140" width="37.28515625" style="111" customWidth="1"/>
    <col min="7141" max="7143" width="9.140625" style="111"/>
    <col min="7144" max="7149" width="9.28515625" style="111" customWidth="1"/>
    <col min="7150" max="7395" width="9.140625" style="111"/>
    <col min="7396" max="7396" width="37.28515625" style="111" customWidth="1"/>
    <col min="7397" max="7399" width="9.140625" style="111"/>
    <col min="7400" max="7405" width="9.28515625" style="111" customWidth="1"/>
    <col min="7406" max="7651" width="9.140625" style="111"/>
    <col min="7652" max="7652" width="37.28515625" style="111" customWidth="1"/>
    <col min="7653" max="7655" width="9.140625" style="111"/>
    <col min="7656" max="7661" width="9.28515625" style="111" customWidth="1"/>
    <col min="7662" max="7907" width="9.140625" style="111"/>
    <col min="7908" max="7908" width="37.28515625" style="111" customWidth="1"/>
    <col min="7909" max="7911" width="9.140625" style="111"/>
    <col min="7912" max="7917" width="9.28515625" style="111" customWidth="1"/>
    <col min="7918" max="8163" width="9.140625" style="111"/>
    <col min="8164" max="8164" width="37.28515625" style="111" customWidth="1"/>
    <col min="8165" max="8167" width="9.140625" style="111"/>
    <col min="8168" max="8173" width="9.28515625" style="111" customWidth="1"/>
    <col min="8174" max="8419" width="9.140625" style="111"/>
    <col min="8420" max="8420" width="37.28515625" style="111" customWidth="1"/>
    <col min="8421" max="8423" width="9.140625" style="111"/>
    <col min="8424" max="8429" width="9.28515625" style="111" customWidth="1"/>
    <col min="8430" max="8675" width="9.140625" style="111"/>
    <col min="8676" max="8676" width="37.28515625" style="111" customWidth="1"/>
    <col min="8677" max="8679" width="9.140625" style="111"/>
    <col min="8680" max="8685" width="9.28515625" style="111" customWidth="1"/>
    <col min="8686" max="8931" width="9.140625" style="111"/>
    <col min="8932" max="8932" width="37.28515625" style="111" customWidth="1"/>
    <col min="8933" max="8935" width="9.140625" style="111"/>
    <col min="8936" max="8941" width="9.28515625" style="111" customWidth="1"/>
    <col min="8942" max="9187" width="9.140625" style="111"/>
    <col min="9188" max="9188" width="37.28515625" style="111" customWidth="1"/>
    <col min="9189" max="9191" width="9.140625" style="111"/>
    <col min="9192" max="9197" width="9.28515625" style="111" customWidth="1"/>
    <col min="9198" max="9443" width="9.140625" style="111"/>
    <col min="9444" max="9444" width="37.28515625" style="111" customWidth="1"/>
    <col min="9445" max="9447" width="9.140625" style="111"/>
    <col min="9448" max="9453" width="9.28515625" style="111" customWidth="1"/>
    <col min="9454" max="9699" width="9.140625" style="111"/>
    <col min="9700" max="9700" width="37.28515625" style="111" customWidth="1"/>
    <col min="9701" max="9703" width="9.140625" style="111"/>
    <col min="9704" max="9709" width="9.28515625" style="111" customWidth="1"/>
    <col min="9710" max="9955" width="9.140625" style="111"/>
    <col min="9956" max="9956" width="37.28515625" style="111" customWidth="1"/>
    <col min="9957" max="9959" width="9.140625" style="111"/>
    <col min="9960" max="9965" width="9.28515625" style="111" customWidth="1"/>
    <col min="9966" max="10211" width="9.140625" style="111"/>
    <col min="10212" max="10212" width="37.28515625" style="111" customWidth="1"/>
    <col min="10213" max="10215" width="9.140625" style="111"/>
    <col min="10216" max="10221" width="9.28515625" style="111" customWidth="1"/>
    <col min="10222" max="10467" width="9.140625" style="111"/>
    <col min="10468" max="10468" width="37.28515625" style="111" customWidth="1"/>
    <col min="10469" max="10471" width="9.140625" style="111"/>
    <col min="10472" max="10477" width="9.28515625" style="111" customWidth="1"/>
    <col min="10478" max="10723" width="9.140625" style="111"/>
    <col min="10724" max="10724" width="37.28515625" style="111" customWidth="1"/>
    <col min="10725" max="10727" width="9.140625" style="111"/>
    <col min="10728" max="10733" width="9.28515625" style="111" customWidth="1"/>
    <col min="10734" max="10979" width="9.140625" style="111"/>
    <col min="10980" max="10980" width="37.28515625" style="111" customWidth="1"/>
    <col min="10981" max="10983" width="9.140625" style="111"/>
    <col min="10984" max="10989" width="9.28515625" style="111" customWidth="1"/>
    <col min="10990" max="11235" width="9.140625" style="111"/>
    <col min="11236" max="11236" width="37.28515625" style="111" customWidth="1"/>
    <col min="11237" max="11239" width="9.140625" style="111"/>
    <col min="11240" max="11245" width="9.28515625" style="111" customWidth="1"/>
    <col min="11246" max="11491" width="9.140625" style="111"/>
    <col min="11492" max="11492" width="37.28515625" style="111" customWidth="1"/>
    <col min="11493" max="11495" width="9.140625" style="111"/>
    <col min="11496" max="11501" width="9.28515625" style="111" customWidth="1"/>
    <col min="11502" max="11747" width="9.140625" style="111"/>
    <col min="11748" max="11748" width="37.28515625" style="111" customWidth="1"/>
    <col min="11749" max="11751" width="9.140625" style="111"/>
    <col min="11752" max="11757" width="9.28515625" style="111" customWidth="1"/>
    <col min="11758" max="12003" width="9.140625" style="111"/>
    <col min="12004" max="12004" width="37.28515625" style="111" customWidth="1"/>
    <col min="12005" max="12007" width="9.140625" style="111"/>
    <col min="12008" max="12013" width="9.28515625" style="111" customWidth="1"/>
    <col min="12014" max="12259" width="9.140625" style="111"/>
    <col min="12260" max="12260" width="37.28515625" style="111" customWidth="1"/>
    <col min="12261" max="12263" width="9.140625" style="111"/>
    <col min="12264" max="12269" width="9.28515625" style="111" customWidth="1"/>
    <col min="12270" max="12515" width="9.140625" style="111"/>
    <col min="12516" max="12516" width="37.28515625" style="111" customWidth="1"/>
    <col min="12517" max="12519" width="9.140625" style="111"/>
    <col min="12520" max="12525" width="9.28515625" style="111" customWidth="1"/>
    <col min="12526" max="12771" width="9.140625" style="111"/>
    <col min="12772" max="12772" width="37.28515625" style="111" customWidth="1"/>
    <col min="12773" max="12775" width="9.140625" style="111"/>
    <col min="12776" max="12781" width="9.28515625" style="111" customWidth="1"/>
    <col min="12782" max="13027" width="9.140625" style="111"/>
    <col min="13028" max="13028" width="37.28515625" style="111" customWidth="1"/>
    <col min="13029" max="13031" width="9.140625" style="111"/>
    <col min="13032" max="13037" width="9.28515625" style="111" customWidth="1"/>
    <col min="13038" max="13283" width="9.140625" style="111"/>
    <col min="13284" max="13284" width="37.28515625" style="111" customWidth="1"/>
    <col min="13285" max="13287" width="9.140625" style="111"/>
    <col min="13288" max="13293" width="9.28515625" style="111" customWidth="1"/>
    <col min="13294" max="13539" width="9.140625" style="111"/>
    <col min="13540" max="13540" width="37.28515625" style="111" customWidth="1"/>
    <col min="13541" max="13543" width="9.140625" style="111"/>
    <col min="13544" max="13549" width="9.28515625" style="111" customWidth="1"/>
    <col min="13550" max="13795" width="9.140625" style="111"/>
    <col min="13796" max="13796" width="37.28515625" style="111" customWidth="1"/>
    <col min="13797" max="13799" width="9.140625" style="111"/>
    <col min="13800" max="13805" width="9.28515625" style="111" customWidth="1"/>
    <col min="13806" max="14051" width="9.140625" style="111"/>
    <col min="14052" max="14052" width="37.28515625" style="111" customWidth="1"/>
    <col min="14053" max="14055" width="9.140625" style="111"/>
    <col min="14056" max="14061" width="9.28515625" style="111" customWidth="1"/>
    <col min="14062" max="14307" width="9.140625" style="111"/>
    <col min="14308" max="14308" width="37.28515625" style="111" customWidth="1"/>
    <col min="14309" max="14311" width="9.140625" style="111"/>
    <col min="14312" max="14317" width="9.28515625" style="111" customWidth="1"/>
    <col min="14318" max="14563" width="9.140625" style="111"/>
    <col min="14564" max="14564" width="37.28515625" style="111" customWidth="1"/>
    <col min="14565" max="14567" width="9.140625" style="111"/>
    <col min="14568" max="14573" width="9.28515625" style="111" customWidth="1"/>
    <col min="14574" max="14819" width="9.140625" style="111"/>
    <col min="14820" max="14820" width="37.28515625" style="111" customWidth="1"/>
    <col min="14821" max="14823" width="9.140625" style="111"/>
    <col min="14824" max="14829" width="9.28515625" style="111" customWidth="1"/>
    <col min="14830" max="15075" width="9.140625" style="111"/>
    <col min="15076" max="15076" width="37.28515625" style="111" customWidth="1"/>
    <col min="15077" max="15079" width="9.140625" style="111"/>
    <col min="15080" max="15085" width="9.28515625" style="111" customWidth="1"/>
    <col min="15086" max="15331" width="9.140625" style="111"/>
    <col min="15332" max="15332" width="37.28515625" style="111" customWidth="1"/>
    <col min="15333" max="15335" width="9.140625" style="111"/>
    <col min="15336" max="15341" width="9.28515625" style="111" customWidth="1"/>
    <col min="15342" max="15587" width="9.140625" style="111"/>
    <col min="15588" max="15588" width="37.28515625" style="111" customWidth="1"/>
    <col min="15589" max="15591" width="9.140625" style="111"/>
    <col min="15592" max="15597" width="9.28515625" style="111" customWidth="1"/>
    <col min="15598" max="15843" width="9.140625" style="111"/>
    <col min="15844" max="15844" width="37.28515625" style="111" customWidth="1"/>
    <col min="15845" max="15847" width="9.140625" style="111"/>
    <col min="15848" max="15853" width="9.28515625" style="111" customWidth="1"/>
    <col min="15854" max="16099" width="9.140625" style="111"/>
    <col min="16100" max="16100" width="37.28515625" style="111" customWidth="1"/>
    <col min="16101" max="16103" width="9.140625" style="111"/>
    <col min="16104" max="16109" width="9.28515625" style="111" customWidth="1"/>
    <col min="16110" max="16379" width="9.140625" style="111"/>
    <col min="16380" max="16384" width="8.85546875" style="111" customWidth="1"/>
  </cols>
  <sheetData>
    <row r="1" spans="1:10" ht="25.9" customHeight="1" x14ac:dyDescent="0.3">
      <c r="A1" s="395" t="s">
        <v>116</v>
      </c>
      <c r="B1" s="395"/>
      <c r="C1" s="395"/>
      <c r="D1" s="395"/>
      <c r="E1" s="395"/>
      <c r="F1" s="395"/>
      <c r="G1" s="395"/>
      <c r="H1" s="395"/>
    </row>
    <row r="2" spans="1:10" ht="15.75" customHeight="1" x14ac:dyDescent="0.3">
      <c r="A2" s="72"/>
      <c r="B2" s="112"/>
      <c r="C2" s="112"/>
      <c r="D2" s="112"/>
      <c r="E2" s="112"/>
      <c r="F2" s="112"/>
      <c r="G2" s="112"/>
      <c r="H2" s="112"/>
    </row>
    <row r="3" spans="1:10" ht="15.6" customHeight="1" thickBot="1" x14ac:dyDescent="0.3">
      <c r="A3" s="3" t="s">
        <v>184</v>
      </c>
      <c r="B3" s="3"/>
      <c r="F3" s="111"/>
      <c r="G3" s="111"/>
      <c r="H3" s="111"/>
    </row>
    <row r="4" spans="1:10" ht="15.6" customHeight="1" x14ac:dyDescent="0.25">
      <c r="A4" s="397" t="s">
        <v>118</v>
      </c>
      <c r="B4" s="400" t="s">
        <v>119</v>
      </c>
      <c r="C4" s="403" t="s">
        <v>120</v>
      </c>
      <c r="D4" s="404"/>
      <c r="E4" s="407" t="s">
        <v>89</v>
      </c>
      <c r="F4" s="407"/>
      <c r="G4" s="407"/>
      <c r="H4" s="407"/>
      <c r="I4" s="407"/>
      <c r="J4" s="407"/>
    </row>
    <row r="5" spans="1:10" ht="40.15" customHeight="1" x14ac:dyDescent="0.25">
      <c r="A5" s="398"/>
      <c r="B5" s="401"/>
      <c r="C5" s="405"/>
      <c r="D5" s="406"/>
      <c r="E5" s="408" t="s">
        <v>121</v>
      </c>
      <c r="F5" s="408"/>
      <c r="G5" s="408" t="s">
        <v>122</v>
      </c>
      <c r="H5" s="408"/>
      <c r="I5" s="408" t="s">
        <v>123</v>
      </c>
      <c r="J5" s="408"/>
    </row>
    <row r="6" spans="1:10" ht="85.15" customHeight="1" thickBot="1" x14ac:dyDescent="0.3">
      <c r="A6" s="399"/>
      <c r="B6" s="402"/>
      <c r="C6" s="113" t="s">
        <v>106</v>
      </c>
      <c r="D6" s="113" t="s">
        <v>124</v>
      </c>
      <c r="E6" s="113" t="s">
        <v>106</v>
      </c>
      <c r="F6" s="113" t="s">
        <v>124</v>
      </c>
      <c r="G6" s="113" t="s">
        <v>106</v>
      </c>
      <c r="H6" s="113" t="s">
        <v>124</v>
      </c>
      <c r="I6" s="113" t="s">
        <v>106</v>
      </c>
      <c r="J6" s="113" t="s">
        <v>124</v>
      </c>
    </row>
    <row r="7" spans="1:10" ht="37.9" customHeight="1" x14ac:dyDescent="0.25">
      <c r="A7" s="409" t="s">
        <v>125</v>
      </c>
      <c r="B7" s="114" t="s">
        <v>126</v>
      </c>
      <c r="C7" s="115">
        <f>E7+G7+I7</f>
        <v>0</v>
      </c>
      <c r="D7" s="115">
        <f>F7+H7+J7</f>
        <v>0</v>
      </c>
      <c r="E7" s="115"/>
      <c r="F7" s="115"/>
      <c r="G7" s="115"/>
      <c r="H7" s="130"/>
      <c r="I7" s="116"/>
      <c r="J7" s="116"/>
    </row>
    <row r="8" spans="1:10" ht="19.899999999999999" customHeight="1" x14ac:dyDescent="0.25">
      <c r="A8" s="410"/>
      <c r="B8" s="114" t="s">
        <v>127</v>
      </c>
      <c r="C8" s="115">
        <f t="shared" ref="C8:D18" si="0">E8+G8+I8</f>
        <v>0</v>
      </c>
      <c r="D8" s="115">
        <f t="shared" si="0"/>
        <v>0</v>
      </c>
      <c r="E8" s="115"/>
      <c r="F8" s="115"/>
      <c r="G8" s="115"/>
      <c r="H8" s="130"/>
      <c r="I8" s="116"/>
      <c r="J8" s="116"/>
    </row>
    <row r="9" spans="1:10" ht="49.9" customHeight="1" x14ac:dyDescent="0.25">
      <c r="A9" s="411"/>
      <c r="B9" s="167" t="s">
        <v>128</v>
      </c>
      <c r="C9" s="115">
        <f t="shared" si="0"/>
        <v>0</v>
      </c>
      <c r="D9" s="115">
        <f t="shared" si="0"/>
        <v>0</v>
      </c>
      <c r="E9" s="115"/>
      <c r="F9" s="115"/>
      <c r="G9" s="115"/>
      <c r="H9" s="130"/>
      <c r="I9" s="116"/>
      <c r="J9" s="116"/>
    </row>
    <row r="10" spans="1:10" ht="19.899999999999999" customHeight="1" x14ac:dyDescent="0.25">
      <c r="A10" s="117" t="s">
        <v>129</v>
      </c>
      <c r="B10" s="114" t="s">
        <v>130</v>
      </c>
      <c r="C10" s="115">
        <f t="shared" si="0"/>
        <v>0</v>
      </c>
      <c r="D10" s="115">
        <f t="shared" si="0"/>
        <v>0</v>
      </c>
      <c r="E10" s="115"/>
      <c r="F10" s="115"/>
      <c r="G10" s="115"/>
      <c r="H10" s="130"/>
      <c r="I10" s="116"/>
      <c r="J10" s="116"/>
    </row>
    <row r="11" spans="1:10" ht="19.899999999999999" customHeight="1" x14ac:dyDescent="0.25">
      <c r="A11" s="117" t="s">
        <v>131</v>
      </c>
      <c r="B11" s="114" t="s">
        <v>132</v>
      </c>
      <c r="C11" s="115">
        <f t="shared" si="0"/>
        <v>0</v>
      </c>
      <c r="D11" s="115">
        <f t="shared" si="0"/>
        <v>0</v>
      </c>
      <c r="E11" s="115"/>
      <c r="F11" s="115"/>
      <c r="G11" s="115"/>
      <c r="H11" s="130"/>
      <c r="I11" s="116"/>
      <c r="J11" s="116"/>
    </row>
    <row r="12" spans="1:10" ht="19.899999999999999" customHeight="1" x14ac:dyDescent="0.25">
      <c r="A12" s="117" t="s">
        <v>133</v>
      </c>
      <c r="B12" s="114" t="s">
        <v>134</v>
      </c>
      <c r="C12" s="115">
        <f t="shared" si="0"/>
        <v>0</v>
      </c>
      <c r="D12" s="115">
        <f t="shared" si="0"/>
        <v>0</v>
      </c>
      <c r="E12" s="115"/>
      <c r="F12" s="115"/>
      <c r="G12" s="115"/>
      <c r="H12" s="130"/>
      <c r="I12" s="116"/>
      <c r="J12" s="116"/>
    </row>
    <row r="13" spans="1:10" ht="19.899999999999999" customHeight="1" x14ac:dyDescent="0.25">
      <c r="A13" s="118" t="s">
        <v>15</v>
      </c>
      <c r="B13" s="114" t="s">
        <v>16</v>
      </c>
      <c r="C13" s="115">
        <f t="shared" si="0"/>
        <v>0</v>
      </c>
      <c r="D13" s="115">
        <f t="shared" si="0"/>
        <v>0</v>
      </c>
      <c r="E13" s="115"/>
      <c r="F13" s="115"/>
      <c r="G13" s="115"/>
      <c r="H13" s="130"/>
      <c r="I13" s="116"/>
      <c r="J13" s="116"/>
    </row>
    <row r="14" spans="1:10" ht="16.149999999999999" customHeight="1" x14ac:dyDescent="0.25">
      <c r="A14" s="117" t="s">
        <v>135</v>
      </c>
      <c r="B14" s="114" t="s">
        <v>136</v>
      </c>
      <c r="C14" s="115">
        <f t="shared" si="0"/>
        <v>0</v>
      </c>
      <c r="D14" s="115">
        <f t="shared" si="0"/>
        <v>0</v>
      </c>
      <c r="E14" s="115"/>
      <c r="F14" s="115"/>
      <c r="G14" s="115"/>
      <c r="H14" s="130"/>
      <c r="I14" s="116"/>
      <c r="J14" s="116"/>
    </row>
    <row r="15" spans="1:10" ht="19.899999999999999" customHeight="1" x14ac:dyDescent="0.25">
      <c r="A15" s="117" t="s">
        <v>137</v>
      </c>
      <c r="B15" s="114" t="s">
        <v>138</v>
      </c>
      <c r="C15" s="115">
        <f t="shared" si="0"/>
        <v>0</v>
      </c>
      <c r="D15" s="115">
        <f t="shared" si="0"/>
        <v>0</v>
      </c>
      <c r="E15" s="115"/>
      <c r="F15" s="115"/>
      <c r="G15" s="115"/>
      <c r="H15" s="130"/>
      <c r="I15" s="116"/>
      <c r="J15" s="116"/>
    </row>
    <row r="16" spans="1:10" ht="19.899999999999999" customHeight="1" x14ac:dyDescent="0.25">
      <c r="A16" s="117" t="s">
        <v>139</v>
      </c>
      <c r="B16" s="114" t="s">
        <v>140</v>
      </c>
      <c r="C16" s="115">
        <f t="shared" si="0"/>
        <v>0</v>
      </c>
      <c r="D16" s="115">
        <f t="shared" si="0"/>
        <v>0</v>
      </c>
      <c r="E16" s="115"/>
      <c r="F16" s="115"/>
      <c r="G16" s="115"/>
      <c r="H16" s="130"/>
      <c r="I16" s="116"/>
      <c r="J16" s="116"/>
    </row>
    <row r="17" spans="1:10" ht="19.899999999999999" customHeight="1" x14ac:dyDescent="0.25">
      <c r="A17" s="117" t="s">
        <v>27</v>
      </c>
      <c r="B17" s="114" t="s">
        <v>28</v>
      </c>
      <c r="C17" s="115">
        <f t="shared" si="0"/>
        <v>0</v>
      </c>
      <c r="D17" s="115">
        <f t="shared" si="0"/>
        <v>0</v>
      </c>
      <c r="E17" s="115"/>
      <c r="F17" s="115"/>
      <c r="G17" s="115"/>
      <c r="H17" s="130"/>
      <c r="I17" s="116"/>
      <c r="J17" s="116"/>
    </row>
    <row r="18" spans="1:10" ht="19.899999999999999" customHeight="1" x14ac:dyDescent="0.25">
      <c r="A18" s="117" t="s">
        <v>141</v>
      </c>
      <c r="B18" s="114" t="s">
        <v>142</v>
      </c>
      <c r="C18" s="115">
        <f t="shared" si="0"/>
        <v>0</v>
      </c>
      <c r="D18" s="115">
        <f t="shared" si="0"/>
        <v>0</v>
      </c>
      <c r="E18" s="115"/>
      <c r="F18" s="115"/>
      <c r="G18" s="115"/>
      <c r="H18" s="130"/>
      <c r="I18" s="116"/>
      <c r="J18" s="116"/>
    </row>
    <row r="19" spans="1:10" ht="19.899999999999999" customHeight="1" x14ac:dyDescent="0.25">
      <c r="A19" s="117" t="s">
        <v>143</v>
      </c>
      <c r="B19" s="114"/>
      <c r="C19" s="115">
        <f t="shared" ref="C19:J19" si="1">SUM(C20:C22)</f>
        <v>0</v>
      </c>
      <c r="D19" s="115">
        <f t="shared" si="1"/>
        <v>0</v>
      </c>
      <c r="E19" s="115">
        <f t="shared" si="1"/>
        <v>0</v>
      </c>
      <c r="F19" s="115">
        <f t="shared" si="1"/>
        <v>0</v>
      </c>
      <c r="G19" s="115">
        <f t="shared" si="1"/>
        <v>0</v>
      </c>
      <c r="H19" s="130">
        <f t="shared" si="1"/>
        <v>0</v>
      </c>
      <c r="I19" s="115">
        <f t="shared" si="1"/>
        <v>0</v>
      </c>
      <c r="J19" s="115">
        <f t="shared" si="1"/>
        <v>0</v>
      </c>
    </row>
    <row r="20" spans="1:10" ht="19.899999999999999" customHeight="1" x14ac:dyDescent="0.25">
      <c r="A20" s="412" t="s">
        <v>144</v>
      </c>
      <c r="B20" s="119" t="s">
        <v>145</v>
      </c>
      <c r="C20" s="115">
        <f t="shared" ref="C20:D37" si="2">E20+G20+I20</f>
        <v>0</v>
      </c>
      <c r="D20" s="115">
        <f t="shared" si="2"/>
        <v>0</v>
      </c>
      <c r="E20" s="115"/>
      <c r="F20" s="115"/>
      <c r="G20" s="115"/>
      <c r="H20" s="130"/>
      <c r="I20" s="116"/>
      <c r="J20" s="116"/>
    </row>
    <row r="21" spans="1:10" ht="49.5" customHeight="1" x14ac:dyDescent="0.25">
      <c r="A21" s="410"/>
      <c r="B21" s="120" t="s">
        <v>146</v>
      </c>
      <c r="C21" s="115">
        <f t="shared" si="2"/>
        <v>0</v>
      </c>
      <c r="D21" s="115">
        <f t="shared" si="2"/>
        <v>0</v>
      </c>
      <c r="E21" s="115"/>
      <c r="F21" s="115"/>
      <c r="G21" s="115"/>
      <c r="H21" s="130"/>
      <c r="I21" s="116"/>
      <c r="J21" s="116"/>
    </row>
    <row r="22" spans="1:10" ht="32.450000000000003" customHeight="1" x14ac:dyDescent="0.25">
      <c r="A22" s="411"/>
      <c r="B22" s="120" t="s">
        <v>147</v>
      </c>
      <c r="C22" s="115">
        <f t="shared" si="2"/>
        <v>0</v>
      </c>
      <c r="D22" s="115">
        <f t="shared" si="2"/>
        <v>0</v>
      </c>
      <c r="E22" s="115"/>
      <c r="F22" s="115"/>
      <c r="G22" s="115"/>
      <c r="H22" s="130"/>
      <c r="I22" s="116"/>
      <c r="J22" s="116"/>
    </row>
    <row r="23" spans="1:10" ht="21" customHeight="1" x14ac:dyDescent="0.25">
      <c r="A23" s="117" t="s">
        <v>148</v>
      </c>
      <c r="B23" s="120" t="s">
        <v>149</v>
      </c>
      <c r="C23" s="115">
        <f t="shared" si="2"/>
        <v>0</v>
      </c>
      <c r="D23" s="115">
        <f t="shared" si="2"/>
        <v>0</v>
      </c>
      <c r="E23" s="115"/>
      <c r="F23" s="115"/>
      <c r="G23" s="115"/>
      <c r="H23" s="130"/>
      <c r="I23" s="116"/>
      <c r="J23" s="116"/>
    </row>
    <row r="24" spans="1:10" ht="19.899999999999999" customHeight="1" x14ac:dyDescent="0.25">
      <c r="A24" s="118" t="s">
        <v>49</v>
      </c>
      <c r="B24" s="114" t="s">
        <v>50</v>
      </c>
      <c r="C24" s="115">
        <f t="shared" si="2"/>
        <v>0</v>
      </c>
      <c r="D24" s="115">
        <f t="shared" si="2"/>
        <v>0</v>
      </c>
      <c r="E24" s="115"/>
      <c r="F24" s="115"/>
      <c r="G24" s="115"/>
      <c r="H24" s="130"/>
      <c r="I24" s="116"/>
      <c r="J24" s="116"/>
    </row>
    <row r="25" spans="1:10" ht="19.899999999999999" customHeight="1" x14ac:dyDescent="0.25">
      <c r="A25" s="117" t="s">
        <v>150</v>
      </c>
      <c r="B25" s="114" t="s">
        <v>52</v>
      </c>
      <c r="C25" s="115">
        <f t="shared" si="2"/>
        <v>0</v>
      </c>
      <c r="D25" s="115">
        <f t="shared" si="2"/>
        <v>0</v>
      </c>
      <c r="E25" s="115"/>
      <c r="F25" s="115"/>
      <c r="G25" s="115"/>
      <c r="H25" s="130"/>
      <c r="I25" s="116"/>
      <c r="J25" s="116"/>
    </row>
    <row r="26" spans="1:10" ht="19.899999999999999" customHeight="1" x14ac:dyDescent="0.25">
      <c r="A26" s="117" t="s">
        <v>151</v>
      </c>
      <c r="B26" s="114" t="s">
        <v>152</v>
      </c>
      <c r="C26" s="115">
        <f t="shared" si="2"/>
        <v>0</v>
      </c>
      <c r="D26" s="115">
        <f t="shared" si="2"/>
        <v>0</v>
      </c>
      <c r="E26" s="115"/>
      <c r="F26" s="115"/>
      <c r="G26" s="115"/>
      <c r="H26" s="130"/>
      <c r="I26" s="116"/>
      <c r="J26" s="116"/>
    </row>
    <row r="27" spans="1:10" ht="19.899999999999999" customHeight="1" x14ac:dyDescent="0.25">
      <c r="A27" s="117" t="s">
        <v>153</v>
      </c>
      <c r="B27" s="114" t="s">
        <v>154</v>
      </c>
      <c r="C27" s="115">
        <f t="shared" si="2"/>
        <v>0</v>
      </c>
      <c r="D27" s="115">
        <f t="shared" si="2"/>
        <v>0</v>
      </c>
      <c r="E27" s="115"/>
      <c r="F27" s="115"/>
      <c r="G27" s="115"/>
      <c r="H27" s="130"/>
      <c r="I27" s="116"/>
      <c r="J27" s="116"/>
    </row>
    <row r="28" spans="1:10" ht="19.899999999999999" customHeight="1" x14ac:dyDescent="0.25">
      <c r="A28" s="117" t="s">
        <v>155</v>
      </c>
      <c r="B28" s="114" t="s">
        <v>156</v>
      </c>
      <c r="C28" s="115">
        <f t="shared" si="2"/>
        <v>0</v>
      </c>
      <c r="D28" s="115">
        <f t="shared" si="2"/>
        <v>0</v>
      </c>
      <c r="E28" s="115"/>
      <c r="F28" s="115"/>
      <c r="G28" s="115"/>
      <c r="H28" s="130"/>
      <c r="I28" s="116"/>
      <c r="J28" s="116"/>
    </row>
    <row r="29" spans="1:10" ht="19.899999999999999" customHeight="1" x14ac:dyDescent="0.25">
      <c r="A29" s="121" t="s">
        <v>157</v>
      </c>
      <c r="B29" s="114" t="s">
        <v>158</v>
      </c>
      <c r="C29" s="115">
        <f t="shared" si="2"/>
        <v>0</v>
      </c>
      <c r="D29" s="115">
        <f t="shared" si="2"/>
        <v>0</v>
      </c>
      <c r="E29" s="115"/>
      <c r="F29" s="115"/>
      <c r="G29" s="115"/>
      <c r="H29" s="130"/>
      <c r="I29" s="116"/>
      <c r="J29" s="116"/>
    </row>
    <row r="30" spans="1:10" ht="19.899999999999999" customHeight="1" x14ac:dyDescent="0.25">
      <c r="A30" s="117" t="s">
        <v>159</v>
      </c>
      <c r="B30" s="114" t="s">
        <v>160</v>
      </c>
      <c r="C30" s="115">
        <f t="shared" si="2"/>
        <v>0</v>
      </c>
      <c r="D30" s="115">
        <f t="shared" si="2"/>
        <v>0</v>
      </c>
      <c r="E30" s="115"/>
      <c r="F30" s="115"/>
      <c r="G30" s="115"/>
      <c r="H30" s="130"/>
      <c r="I30" s="116"/>
      <c r="J30" s="116"/>
    </row>
    <row r="31" spans="1:10" ht="19.899999999999999" customHeight="1" x14ac:dyDescent="0.25">
      <c r="A31" s="117" t="s">
        <v>161</v>
      </c>
      <c r="B31" s="114" t="s">
        <v>162</v>
      </c>
      <c r="C31" s="115">
        <f t="shared" si="2"/>
        <v>0</v>
      </c>
      <c r="D31" s="115">
        <f t="shared" si="2"/>
        <v>0</v>
      </c>
      <c r="E31" s="115"/>
      <c r="F31" s="115"/>
      <c r="G31" s="115"/>
      <c r="H31" s="130"/>
      <c r="I31" s="116"/>
      <c r="J31" s="116"/>
    </row>
    <row r="32" spans="1:10" ht="19.899999999999999" customHeight="1" x14ac:dyDescent="0.25">
      <c r="A32" s="413" t="s">
        <v>163</v>
      </c>
      <c r="B32" s="114" t="s">
        <v>164</v>
      </c>
      <c r="C32" s="115">
        <f t="shared" si="2"/>
        <v>0</v>
      </c>
      <c r="D32" s="115">
        <f t="shared" si="2"/>
        <v>0</v>
      </c>
      <c r="E32" s="115"/>
      <c r="F32" s="115"/>
      <c r="G32" s="115"/>
      <c r="H32" s="130"/>
      <c r="I32" s="116"/>
      <c r="J32" s="116"/>
    </row>
    <row r="33" spans="1:10" ht="19.899999999999999" customHeight="1" x14ac:dyDescent="0.25">
      <c r="A33" s="414"/>
      <c r="B33" s="114" t="s">
        <v>165</v>
      </c>
      <c r="C33" s="115">
        <f t="shared" si="2"/>
        <v>0</v>
      </c>
      <c r="D33" s="115">
        <f t="shared" si="2"/>
        <v>0</v>
      </c>
      <c r="E33" s="115"/>
      <c r="F33" s="115"/>
      <c r="G33" s="115"/>
      <c r="H33" s="130"/>
      <c r="I33" s="116"/>
      <c r="J33" s="116"/>
    </row>
    <row r="34" spans="1:10" ht="19.899999999999999" customHeight="1" x14ac:dyDescent="0.25">
      <c r="A34" s="121" t="s">
        <v>166</v>
      </c>
      <c r="B34" s="114" t="s">
        <v>167</v>
      </c>
      <c r="C34" s="115">
        <f t="shared" si="2"/>
        <v>0</v>
      </c>
      <c r="D34" s="115">
        <f t="shared" si="2"/>
        <v>0</v>
      </c>
      <c r="E34" s="115"/>
      <c r="F34" s="115"/>
      <c r="G34" s="115"/>
      <c r="H34" s="130"/>
      <c r="I34" s="116"/>
      <c r="J34" s="116"/>
    </row>
    <row r="35" spans="1:10" ht="19.899999999999999" customHeight="1" x14ac:dyDescent="0.25">
      <c r="A35" s="121" t="s">
        <v>168</v>
      </c>
      <c r="B35" s="114" t="s">
        <v>76</v>
      </c>
      <c r="C35" s="115">
        <f t="shared" si="2"/>
        <v>90</v>
      </c>
      <c r="D35" s="115">
        <f t="shared" si="2"/>
        <v>0</v>
      </c>
      <c r="E35" s="115"/>
      <c r="F35" s="115"/>
      <c r="G35" s="115">
        <v>90</v>
      </c>
      <c r="H35" s="130"/>
      <c r="I35" s="116"/>
      <c r="J35" s="116"/>
    </row>
    <row r="36" spans="1:10" ht="19.899999999999999" customHeight="1" x14ac:dyDescent="0.25">
      <c r="A36" s="117" t="s">
        <v>169</v>
      </c>
      <c r="B36" s="114" t="s">
        <v>170</v>
      </c>
      <c r="C36" s="115">
        <f t="shared" si="2"/>
        <v>0</v>
      </c>
      <c r="D36" s="115">
        <f t="shared" si="2"/>
        <v>0</v>
      </c>
      <c r="E36" s="115"/>
      <c r="F36" s="115"/>
      <c r="G36" s="115"/>
      <c r="H36" s="130"/>
      <c r="I36" s="116"/>
      <c r="J36" s="116"/>
    </row>
    <row r="37" spans="1:10" ht="19.899999999999999" customHeight="1" x14ac:dyDescent="0.25">
      <c r="A37" s="117" t="s">
        <v>171</v>
      </c>
      <c r="B37" s="114" t="s">
        <v>172</v>
      </c>
      <c r="C37" s="115">
        <f t="shared" si="2"/>
        <v>0</v>
      </c>
      <c r="D37" s="115">
        <f t="shared" si="2"/>
        <v>0</v>
      </c>
      <c r="E37" s="115"/>
      <c r="F37" s="115"/>
      <c r="G37" s="115"/>
      <c r="H37" s="130"/>
      <c r="I37" s="116"/>
      <c r="J37" s="116"/>
    </row>
    <row r="38" spans="1:10" s="126" customFormat="1" ht="31.9" customHeight="1" thickBot="1" x14ac:dyDescent="0.25">
      <c r="A38" s="123" t="s">
        <v>0</v>
      </c>
      <c r="B38" s="124"/>
      <c r="C38" s="125">
        <f t="shared" ref="C38" si="3">SUM(C7:C19)+SUM(C23:C37)</f>
        <v>90</v>
      </c>
      <c r="D38" s="125">
        <f>SUM(D7:D19)+SUM(D23:D37)</f>
        <v>0</v>
      </c>
      <c r="E38" s="125">
        <f t="shared" ref="E38:J38" si="4">SUM(E7:E19)+SUM(E23:E37)</f>
        <v>0</v>
      </c>
      <c r="F38" s="125">
        <f t="shared" si="4"/>
        <v>0</v>
      </c>
      <c r="G38" s="125">
        <f t="shared" si="4"/>
        <v>90</v>
      </c>
      <c r="H38" s="166">
        <f t="shared" si="4"/>
        <v>0</v>
      </c>
      <c r="I38" s="113">
        <f t="shared" si="4"/>
        <v>0</v>
      </c>
      <c r="J38" s="113">
        <f t="shared" si="4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zoomScale="80" zoomScaleNormal="80" workbookViewId="0">
      <selection activeCell="F11" sqref="F11"/>
    </sheetView>
  </sheetViews>
  <sheetFormatPr defaultColWidth="8.85546875" defaultRowHeight="15" x14ac:dyDescent="0.25"/>
  <cols>
    <col min="1" max="1" width="48.28515625" style="70" customWidth="1"/>
    <col min="2" max="2" width="9.28515625" style="71" customWidth="1"/>
    <col min="3" max="3" width="22.85546875" style="71" customWidth="1"/>
    <col min="4" max="4" width="24.7109375" style="71" customWidth="1"/>
    <col min="5" max="5" width="23.28515625" style="71" customWidth="1"/>
    <col min="6" max="6" width="13.5703125" style="70" customWidth="1"/>
    <col min="7" max="7" width="11.85546875" style="70" customWidth="1"/>
    <col min="8" max="8" width="12.28515625" style="70" customWidth="1"/>
    <col min="9" max="242" width="8.85546875" style="70"/>
    <col min="243" max="243" width="34" style="70" customWidth="1"/>
    <col min="244" max="244" width="11.28515625" style="70" customWidth="1"/>
    <col min="245" max="245" width="11" style="70" customWidth="1"/>
    <col min="246" max="252" width="8.85546875" style="70"/>
    <col min="253" max="254" width="10.7109375" style="70" customWidth="1"/>
    <col min="255" max="255" width="8.85546875" style="70"/>
    <col min="256" max="256" width="11.5703125" style="70" customWidth="1"/>
    <col min="257" max="257" width="13.7109375" style="70" customWidth="1"/>
    <col min="258" max="261" width="9.28515625" style="70" customWidth="1"/>
    <col min="262" max="498" width="8.85546875" style="70"/>
    <col min="499" max="499" width="34" style="70" customWidth="1"/>
    <col min="500" max="500" width="11.28515625" style="70" customWidth="1"/>
    <col min="501" max="501" width="11" style="70" customWidth="1"/>
    <col min="502" max="508" width="8.85546875" style="70"/>
    <col min="509" max="510" width="10.7109375" style="70" customWidth="1"/>
    <col min="511" max="511" width="8.85546875" style="70"/>
    <col min="512" max="512" width="11.5703125" style="70" customWidth="1"/>
    <col min="513" max="513" width="13.7109375" style="70" customWidth="1"/>
    <col min="514" max="517" width="9.28515625" style="70" customWidth="1"/>
    <col min="518" max="754" width="8.85546875" style="70"/>
    <col min="755" max="755" width="34" style="70" customWidth="1"/>
    <col min="756" max="756" width="11.28515625" style="70" customWidth="1"/>
    <col min="757" max="757" width="11" style="70" customWidth="1"/>
    <col min="758" max="764" width="8.85546875" style="70"/>
    <col min="765" max="766" width="10.7109375" style="70" customWidth="1"/>
    <col min="767" max="767" width="8.85546875" style="70"/>
    <col min="768" max="768" width="11.5703125" style="70" customWidth="1"/>
    <col min="769" max="769" width="13.7109375" style="70" customWidth="1"/>
    <col min="770" max="773" width="9.28515625" style="70" customWidth="1"/>
    <col min="774" max="1010" width="8.85546875" style="70"/>
    <col min="1011" max="1011" width="34" style="70" customWidth="1"/>
    <col min="1012" max="1012" width="11.28515625" style="70" customWidth="1"/>
    <col min="1013" max="1013" width="11" style="70" customWidth="1"/>
    <col min="1014" max="1020" width="8.85546875" style="70"/>
    <col min="1021" max="1022" width="10.7109375" style="70" customWidth="1"/>
    <col min="1023" max="1023" width="8.85546875" style="70"/>
    <col min="1024" max="1024" width="11.5703125" style="70" customWidth="1"/>
    <col min="1025" max="1025" width="13.7109375" style="70" customWidth="1"/>
    <col min="1026" max="1029" width="9.28515625" style="70" customWidth="1"/>
    <col min="1030" max="1266" width="8.85546875" style="70"/>
    <col min="1267" max="1267" width="34" style="70" customWidth="1"/>
    <col min="1268" max="1268" width="11.28515625" style="70" customWidth="1"/>
    <col min="1269" max="1269" width="11" style="70" customWidth="1"/>
    <col min="1270" max="1276" width="8.85546875" style="70"/>
    <col min="1277" max="1278" width="10.7109375" style="70" customWidth="1"/>
    <col min="1279" max="1279" width="8.85546875" style="70"/>
    <col min="1280" max="1280" width="11.5703125" style="70" customWidth="1"/>
    <col min="1281" max="1281" width="13.7109375" style="70" customWidth="1"/>
    <col min="1282" max="1285" width="9.28515625" style="70" customWidth="1"/>
    <col min="1286" max="1522" width="8.85546875" style="70"/>
    <col min="1523" max="1523" width="34" style="70" customWidth="1"/>
    <col min="1524" max="1524" width="11.28515625" style="70" customWidth="1"/>
    <col min="1525" max="1525" width="11" style="70" customWidth="1"/>
    <col min="1526" max="1532" width="8.85546875" style="70"/>
    <col min="1533" max="1534" width="10.7109375" style="70" customWidth="1"/>
    <col min="1535" max="1535" width="8.85546875" style="70"/>
    <col min="1536" max="1536" width="11.5703125" style="70" customWidth="1"/>
    <col min="1537" max="1537" width="13.7109375" style="70" customWidth="1"/>
    <col min="1538" max="1541" width="9.28515625" style="70" customWidth="1"/>
    <col min="1542" max="1778" width="8.85546875" style="70"/>
    <col min="1779" max="1779" width="34" style="70" customWidth="1"/>
    <col min="1780" max="1780" width="11.28515625" style="70" customWidth="1"/>
    <col min="1781" max="1781" width="11" style="70" customWidth="1"/>
    <col min="1782" max="1788" width="8.85546875" style="70"/>
    <col min="1789" max="1790" width="10.7109375" style="70" customWidth="1"/>
    <col min="1791" max="1791" width="8.85546875" style="70"/>
    <col min="1792" max="1792" width="11.5703125" style="70" customWidth="1"/>
    <col min="1793" max="1793" width="13.7109375" style="70" customWidth="1"/>
    <col min="1794" max="1797" width="9.28515625" style="70" customWidth="1"/>
    <col min="1798" max="2034" width="8.85546875" style="70"/>
    <col min="2035" max="2035" width="34" style="70" customWidth="1"/>
    <col min="2036" max="2036" width="11.28515625" style="70" customWidth="1"/>
    <col min="2037" max="2037" width="11" style="70" customWidth="1"/>
    <col min="2038" max="2044" width="8.85546875" style="70"/>
    <col min="2045" max="2046" width="10.7109375" style="70" customWidth="1"/>
    <col min="2047" max="2047" width="8.85546875" style="70"/>
    <col min="2048" max="2048" width="11.5703125" style="70" customWidth="1"/>
    <col min="2049" max="2049" width="13.7109375" style="70" customWidth="1"/>
    <col min="2050" max="2053" width="9.28515625" style="70" customWidth="1"/>
    <col min="2054" max="2290" width="8.85546875" style="70"/>
    <col min="2291" max="2291" width="34" style="70" customWidth="1"/>
    <col min="2292" max="2292" width="11.28515625" style="70" customWidth="1"/>
    <col min="2293" max="2293" width="11" style="70" customWidth="1"/>
    <col min="2294" max="2300" width="8.85546875" style="70"/>
    <col min="2301" max="2302" width="10.7109375" style="70" customWidth="1"/>
    <col min="2303" max="2303" width="8.85546875" style="70"/>
    <col min="2304" max="2304" width="11.5703125" style="70" customWidth="1"/>
    <col min="2305" max="2305" width="13.7109375" style="70" customWidth="1"/>
    <col min="2306" max="2309" width="9.28515625" style="70" customWidth="1"/>
    <col min="2310" max="2546" width="8.85546875" style="70"/>
    <col min="2547" max="2547" width="34" style="70" customWidth="1"/>
    <col min="2548" max="2548" width="11.28515625" style="70" customWidth="1"/>
    <col min="2549" max="2549" width="11" style="70" customWidth="1"/>
    <col min="2550" max="2556" width="8.85546875" style="70"/>
    <col min="2557" max="2558" width="10.7109375" style="70" customWidth="1"/>
    <col min="2559" max="2559" width="8.85546875" style="70"/>
    <col min="2560" max="2560" width="11.5703125" style="70" customWidth="1"/>
    <col min="2561" max="2561" width="13.7109375" style="70" customWidth="1"/>
    <col min="2562" max="2565" width="9.28515625" style="70" customWidth="1"/>
    <col min="2566" max="2802" width="8.85546875" style="70"/>
    <col min="2803" max="2803" width="34" style="70" customWidth="1"/>
    <col min="2804" max="2804" width="11.28515625" style="70" customWidth="1"/>
    <col min="2805" max="2805" width="11" style="70" customWidth="1"/>
    <col min="2806" max="2812" width="8.85546875" style="70"/>
    <col min="2813" max="2814" width="10.7109375" style="70" customWidth="1"/>
    <col min="2815" max="2815" width="8.85546875" style="70"/>
    <col min="2816" max="2816" width="11.5703125" style="70" customWidth="1"/>
    <col min="2817" max="2817" width="13.7109375" style="70" customWidth="1"/>
    <col min="2818" max="2821" width="9.28515625" style="70" customWidth="1"/>
    <col min="2822" max="3058" width="8.85546875" style="70"/>
    <col min="3059" max="3059" width="34" style="70" customWidth="1"/>
    <col min="3060" max="3060" width="11.28515625" style="70" customWidth="1"/>
    <col min="3061" max="3061" width="11" style="70" customWidth="1"/>
    <col min="3062" max="3068" width="8.85546875" style="70"/>
    <col min="3069" max="3070" width="10.7109375" style="70" customWidth="1"/>
    <col min="3071" max="3071" width="8.85546875" style="70"/>
    <col min="3072" max="3072" width="11.5703125" style="70" customWidth="1"/>
    <col min="3073" max="3073" width="13.7109375" style="70" customWidth="1"/>
    <col min="3074" max="3077" width="9.28515625" style="70" customWidth="1"/>
    <col min="3078" max="3314" width="8.85546875" style="70"/>
    <col min="3315" max="3315" width="34" style="70" customWidth="1"/>
    <col min="3316" max="3316" width="11.28515625" style="70" customWidth="1"/>
    <col min="3317" max="3317" width="11" style="70" customWidth="1"/>
    <col min="3318" max="3324" width="8.85546875" style="70"/>
    <col min="3325" max="3326" width="10.7109375" style="70" customWidth="1"/>
    <col min="3327" max="3327" width="8.85546875" style="70"/>
    <col min="3328" max="3328" width="11.5703125" style="70" customWidth="1"/>
    <col min="3329" max="3329" width="13.7109375" style="70" customWidth="1"/>
    <col min="3330" max="3333" width="9.28515625" style="70" customWidth="1"/>
    <col min="3334" max="3570" width="8.85546875" style="70"/>
    <col min="3571" max="3571" width="34" style="70" customWidth="1"/>
    <col min="3572" max="3572" width="11.28515625" style="70" customWidth="1"/>
    <col min="3573" max="3573" width="11" style="70" customWidth="1"/>
    <col min="3574" max="3580" width="8.85546875" style="70"/>
    <col min="3581" max="3582" width="10.7109375" style="70" customWidth="1"/>
    <col min="3583" max="3583" width="8.85546875" style="70"/>
    <col min="3584" max="3584" width="11.5703125" style="70" customWidth="1"/>
    <col min="3585" max="3585" width="13.7109375" style="70" customWidth="1"/>
    <col min="3586" max="3589" width="9.28515625" style="70" customWidth="1"/>
    <col min="3590" max="3826" width="8.85546875" style="70"/>
    <col min="3827" max="3827" width="34" style="70" customWidth="1"/>
    <col min="3828" max="3828" width="11.28515625" style="70" customWidth="1"/>
    <col min="3829" max="3829" width="11" style="70" customWidth="1"/>
    <col min="3830" max="3836" width="8.85546875" style="70"/>
    <col min="3837" max="3838" width="10.7109375" style="70" customWidth="1"/>
    <col min="3839" max="3839" width="8.85546875" style="70"/>
    <col min="3840" max="3840" width="11.5703125" style="70" customWidth="1"/>
    <col min="3841" max="3841" width="13.7109375" style="70" customWidth="1"/>
    <col min="3842" max="3845" width="9.28515625" style="70" customWidth="1"/>
    <col min="3846" max="4082" width="8.85546875" style="70"/>
    <col min="4083" max="4083" width="34" style="70" customWidth="1"/>
    <col min="4084" max="4084" width="11.28515625" style="70" customWidth="1"/>
    <col min="4085" max="4085" width="11" style="70" customWidth="1"/>
    <col min="4086" max="4092" width="8.85546875" style="70"/>
    <col min="4093" max="4094" width="10.7109375" style="70" customWidth="1"/>
    <col min="4095" max="4095" width="8.85546875" style="70"/>
    <col min="4096" max="4096" width="11.5703125" style="70" customWidth="1"/>
    <col min="4097" max="4097" width="13.7109375" style="70" customWidth="1"/>
    <col min="4098" max="4101" width="9.28515625" style="70" customWidth="1"/>
    <col min="4102" max="4338" width="8.85546875" style="70"/>
    <col min="4339" max="4339" width="34" style="70" customWidth="1"/>
    <col min="4340" max="4340" width="11.28515625" style="70" customWidth="1"/>
    <col min="4341" max="4341" width="11" style="70" customWidth="1"/>
    <col min="4342" max="4348" width="8.85546875" style="70"/>
    <col min="4349" max="4350" width="10.7109375" style="70" customWidth="1"/>
    <col min="4351" max="4351" width="8.85546875" style="70"/>
    <col min="4352" max="4352" width="11.5703125" style="70" customWidth="1"/>
    <col min="4353" max="4353" width="13.7109375" style="70" customWidth="1"/>
    <col min="4354" max="4357" width="9.28515625" style="70" customWidth="1"/>
    <col min="4358" max="4594" width="8.85546875" style="70"/>
    <col min="4595" max="4595" width="34" style="70" customWidth="1"/>
    <col min="4596" max="4596" width="11.28515625" style="70" customWidth="1"/>
    <col min="4597" max="4597" width="11" style="70" customWidth="1"/>
    <col min="4598" max="4604" width="8.85546875" style="70"/>
    <col min="4605" max="4606" width="10.7109375" style="70" customWidth="1"/>
    <col min="4607" max="4607" width="8.85546875" style="70"/>
    <col min="4608" max="4608" width="11.5703125" style="70" customWidth="1"/>
    <col min="4609" max="4609" width="13.7109375" style="70" customWidth="1"/>
    <col min="4610" max="4613" width="9.28515625" style="70" customWidth="1"/>
    <col min="4614" max="4850" width="8.85546875" style="70"/>
    <col min="4851" max="4851" width="34" style="70" customWidth="1"/>
    <col min="4852" max="4852" width="11.28515625" style="70" customWidth="1"/>
    <col min="4853" max="4853" width="11" style="70" customWidth="1"/>
    <col min="4854" max="4860" width="8.85546875" style="70"/>
    <col min="4861" max="4862" width="10.7109375" style="70" customWidth="1"/>
    <col min="4863" max="4863" width="8.85546875" style="70"/>
    <col min="4864" max="4864" width="11.5703125" style="70" customWidth="1"/>
    <col min="4865" max="4865" width="13.7109375" style="70" customWidth="1"/>
    <col min="4866" max="4869" width="9.28515625" style="70" customWidth="1"/>
    <col min="4870" max="5106" width="8.85546875" style="70"/>
    <col min="5107" max="5107" width="34" style="70" customWidth="1"/>
    <col min="5108" max="5108" width="11.28515625" style="70" customWidth="1"/>
    <col min="5109" max="5109" width="11" style="70" customWidth="1"/>
    <col min="5110" max="5116" width="8.85546875" style="70"/>
    <col min="5117" max="5118" width="10.7109375" style="70" customWidth="1"/>
    <col min="5119" max="5119" width="8.85546875" style="70"/>
    <col min="5120" max="5120" width="11.5703125" style="70" customWidth="1"/>
    <col min="5121" max="5121" width="13.7109375" style="70" customWidth="1"/>
    <col min="5122" max="5125" width="9.28515625" style="70" customWidth="1"/>
    <col min="5126" max="5362" width="8.85546875" style="70"/>
    <col min="5363" max="5363" width="34" style="70" customWidth="1"/>
    <col min="5364" max="5364" width="11.28515625" style="70" customWidth="1"/>
    <col min="5365" max="5365" width="11" style="70" customWidth="1"/>
    <col min="5366" max="5372" width="8.85546875" style="70"/>
    <col min="5373" max="5374" width="10.7109375" style="70" customWidth="1"/>
    <col min="5375" max="5375" width="8.85546875" style="70"/>
    <col min="5376" max="5376" width="11.5703125" style="70" customWidth="1"/>
    <col min="5377" max="5377" width="13.7109375" style="70" customWidth="1"/>
    <col min="5378" max="5381" width="9.28515625" style="70" customWidth="1"/>
    <col min="5382" max="5618" width="8.85546875" style="70"/>
    <col min="5619" max="5619" width="34" style="70" customWidth="1"/>
    <col min="5620" max="5620" width="11.28515625" style="70" customWidth="1"/>
    <col min="5621" max="5621" width="11" style="70" customWidth="1"/>
    <col min="5622" max="5628" width="8.85546875" style="70"/>
    <col min="5629" max="5630" width="10.7109375" style="70" customWidth="1"/>
    <col min="5631" max="5631" width="8.85546875" style="70"/>
    <col min="5632" max="5632" width="11.5703125" style="70" customWidth="1"/>
    <col min="5633" max="5633" width="13.7109375" style="70" customWidth="1"/>
    <col min="5634" max="5637" width="9.28515625" style="70" customWidth="1"/>
    <col min="5638" max="5874" width="8.85546875" style="70"/>
    <col min="5875" max="5875" width="34" style="70" customWidth="1"/>
    <col min="5876" max="5876" width="11.28515625" style="70" customWidth="1"/>
    <col min="5877" max="5877" width="11" style="70" customWidth="1"/>
    <col min="5878" max="5884" width="8.85546875" style="70"/>
    <col min="5885" max="5886" width="10.7109375" style="70" customWidth="1"/>
    <col min="5887" max="5887" width="8.85546875" style="70"/>
    <col min="5888" max="5888" width="11.5703125" style="70" customWidth="1"/>
    <col min="5889" max="5889" width="13.7109375" style="70" customWidth="1"/>
    <col min="5890" max="5893" width="9.28515625" style="70" customWidth="1"/>
    <col min="5894" max="6130" width="8.85546875" style="70"/>
    <col min="6131" max="6131" width="34" style="70" customWidth="1"/>
    <col min="6132" max="6132" width="11.28515625" style="70" customWidth="1"/>
    <col min="6133" max="6133" width="11" style="70" customWidth="1"/>
    <col min="6134" max="6140" width="8.85546875" style="70"/>
    <col min="6141" max="6142" width="10.7109375" style="70" customWidth="1"/>
    <col min="6143" max="6143" width="8.85546875" style="70"/>
    <col min="6144" max="6144" width="11.5703125" style="70" customWidth="1"/>
    <col min="6145" max="6145" width="13.7109375" style="70" customWidth="1"/>
    <col min="6146" max="6149" width="9.28515625" style="70" customWidth="1"/>
    <col min="6150" max="6386" width="8.85546875" style="70"/>
    <col min="6387" max="6387" width="34" style="70" customWidth="1"/>
    <col min="6388" max="6388" width="11.28515625" style="70" customWidth="1"/>
    <col min="6389" max="6389" width="11" style="70" customWidth="1"/>
    <col min="6390" max="6396" width="8.85546875" style="70"/>
    <col min="6397" max="6398" width="10.7109375" style="70" customWidth="1"/>
    <col min="6399" max="6399" width="8.85546875" style="70"/>
    <col min="6400" max="6400" width="11.5703125" style="70" customWidth="1"/>
    <col min="6401" max="6401" width="13.7109375" style="70" customWidth="1"/>
    <col min="6402" max="6405" width="9.28515625" style="70" customWidth="1"/>
    <col min="6406" max="6642" width="8.85546875" style="70"/>
    <col min="6643" max="6643" width="34" style="70" customWidth="1"/>
    <col min="6644" max="6644" width="11.28515625" style="70" customWidth="1"/>
    <col min="6645" max="6645" width="11" style="70" customWidth="1"/>
    <col min="6646" max="6652" width="8.85546875" style="70"/>
    <col min="6653" max="6654" width="10.7109375" style="70" customWidth="1"/>
    <col min="6655" max="6655" width="8.85546875" style="70"/>
    <col min="6656" max="6656" width="11.5703125" style="70" customWidth="1"/>
    <col min="6657" max="6657" width="13.7109375" style="70" customWidth="1"/>
    <col min="6658" max="6661" width="9.28515625" style="70" customWidth="1"/>
    <col min="6662" max="6898" width="8.85546875" style="70"/>
    <col min="6899" max="6899" width="34" style="70" customWidth="1"/>
    <col min="6900" max="6900" width="11.28515625" style="70" customWidth="1"/>
    <col min="6901" max="6901" width="11" style="70" customWidth="1"/>
    <col min="6902" max="6908" width="8.85546875" style="70"/>
    <col min="6909" max="6910" width="10.7109375" style="70" customWidth="1"/>
    <col min="6911" max="6911" width="8.85546875" style="70"/>
    <col min="6912" max="6912" width="11.5703125" style="70" customWidth="1"/>
    <col min="6913" max="6913" width="13.7109375" style="70" customWidth="1"/>
    <col min="6914" max="6917" width="9.28515625" style="70" customWidth="1"/>
    <col min="6918" max="7154" width="8.85546875" style="70"/>
    <col min="7155" max="7155" width="34" style="70" customWidth="1"/>
    <col min="7156" max="7156" width="11.28515625" style="70" customWidth="1"/>
    <col min="7157" max="7157" width="11" style="70" customWidth="1"/>
    <col min="7158" max="7164" width="8.85546875" style="70"/>
    <col min="7165" max="7166" width="10.7109375" style="70" customWidth="1"/>
    <col min="7167" max="7167" width="8.85546875" style="70"/>
    <col min="7168" max="7168" width="11.5703125" style="70" customWidth="1"/>
    <col min="7169" max="7169" width="13.7109375" style="70" customWidth="1"/>
    <col min="7170" max="7173" width="9.28515625" style="70" customWidth="1"/>
    <col min="7174" max="7410" width="8.85546875" style="70"/>
    <col min="7411" max="7411" width="34" style="70" customWidth="1"/>
    <col min="7412" max="7412" width="11.28515625" style="70" customWidth="1"/>
    <col min="7413" max="7413" width="11" style="70" customWidth="1"/>
    <col min="7414" max="7420" width="8.85546875" style="70"/>
    <col min="7421" max="7422" width="10.7109375" style="70" customWidth="1"/>
    <col min="7423" max="7423" width="8.85546875" style="70"/>
    <col min="7424" max="7424" width="11.5703125" style="70" customWidth="1"/>
    <col min="7425" max="7425" width="13.7109375" style="70" customWidth="1"/>
    <col min="7426" max="7429" width="9.28515625" style="70" customWidth="1"/>
    <col min="7430" max="7666" width="8.85546875" style="70"/>
    <col min="7667" max="7667" width="34" style="70" customWidth="1"/>
    <col min="7668" max="7668" width="11.28515625" style="70" customWidth="1"/>
    <col min="7669" max="7669" width="11" style="70" customWidth="1"/>
    <col min="7670" max="7676" width="8.85546875" style="70"/>
    <col min="7677" max="7678" width="10.7109375" style="70" customWidth="1"/>
    <col min="7679" max="7679" width="8.85546875" style="70"/>
    <col min="7680" max="7680" width="11.5703125" style="70" customWidth="1"/>
    <col min="7681" max="7681" width="13.7109375" style="70" customWidth="1"/>
    <col min="7682" max="7685" width="9.28515625" style="70" customWidth="1"/>
    <col min="7686" max="7922" width="8.85546875" style="70"/>
    <col min="7923" max="7923" width="34" style="70" customWidth="1"/>
    <col min="7924" max="7924" width="11.28515625" style="70" customWidth="1"/>
    <col min="7925" max="7925" width="11" style="70" customWidth="1"/>
    <col min="7926" max="7932" width="8.85546875" style="70"/>
    <col min="7933" max="7934" width="10.7109375" style="70" customWidth="1"/>
    <col min="7935" max="7935" width="8.85546875" style="70"/>
    <col min="7936" max="7936" width="11.5703125" style="70" customWidth="1"/>
    <col min="7937" max="7937" width="13.7109375" style="70" customWidth="1"/>
    <col min="7938" max="7941" width="9.28515625" style="70" customWidth="1"/>
    <col min="7942" max="8178" width="8.85546875" style="70"/>
    <col min="8179" max="8179" width="34" style="70" customWidth="1"/>
    <col min="8180" max="8180" width="11.28515625" style="70" customWidth="1"/>
    <col min="8181" max="8181" width="11" style="70" customWidth="1"/>
    <col min="8182" max="8188" width="8.85546875" style="70"/>
    <col min="8189" max="8190" width="10.7109375" style="70" customWidth="1"/>
    <col min="8191" max="8191" width="8.85546875" style="70"/>
    <col min="8192" max="8192" width="11.5703125" style="70" customWidth="1"/>
    <col min="8193" max="8193" width="13.7109375" style="70" customWidth="1"/>
    <col min="8194" max="8197" width="9.28515625" style="70" customWidth="1"/>
    <col min="8198" max="8434" width="8.85546875" style="70"/>
    <col min="8435" max="8435" width="34" style="70" customWidth="1"/>
    <col min="8436" max="8436" width="11.28515625" style="70" customWidth="1"/>
    <col min="8437" max="8437" width="11" style="70" customWidth="1"/>
    <col min="8438" max="8444" width="8.85546875" style="70"/>
    <col min="8445" max="8446" width="10.7109375" style="70" customWidth="1"/>
    <col min="8447" max="8447" width="8.85546875" style="70"/>
    <col min="8448" max="8448" width="11.5703125" style="70" customWidth="1"/>
    <col min="8449" max="8449" width="13.7109375" style="70" customWidth="1"/>
    <col min="8450" max="8453" width="9.28515625" style="70" customWidth="1"/>
    <col min="8454" max="8690" width="8.85546875" style="70"/>
    <col min="8691" max="8691" width="34" style="70" customWidth="1"/>
    <col min="8692" max="8692" width="11.28515625" style="70" customWidth="1"/>
    <col min="8693" max="8693" width="11" style="70" customWidth="1"/>
    <col min="8694" max="8700" width="8.85546875" style="70"/>
    <col min="8701" max="8702" width="10.7109375" style="70" customWidth="1"/>
    <col min="8703" max="8703" width="8.85546875" style="70"/>
    <col min="8704" max="8704" width="11.5703125" style="70" customWidth="1"/>
    <col min="8705" max="8705" width="13.7109375" style="70" customWidth="1"/>
    <col min="8706" max="8709" width="9.28515625" style="70" customWidth="1"/>
    <col min="8710" max="8946" width="8.85546875" style="70"/>
    <col min="8947" max="8947" width="34" style="70" customWidth="1"/>
    <col min="8948" max="8948" width="11.28515625" style="70" customWidth="1"/>
    <col min="8949" max="8949" width="11" style="70" customWidth="1"/>
    <col min="8950" max="8956" width="8.85546875" style="70"/>
    <col min="8957" max="8958" width="10.7109375" style="70" customWidth="1"/>
    <col min="8959" max="8959" width="8.85546875" style="70"/>
    <col min="8960" max="8960" width="11.5703125" style="70" customWidth="1"/>
    <col min="8961" max="8961" width="13.7109375" style="70" customWidth="1"/>
    <col min="8962" max="8965" width="9.28515625" style="70" customWidth="1"/>
    <col min="8966" max="9202" width="8.85546875" style="70"/>
    <col min="9203" max="9203" width="34" style="70" customWidth="1"/>
    <col min="9204" max="9204" width="11.28515625" style="70" customWidth="1"/>
    <col min="9205" max="9205" width="11" style="70" customWidth="1"/>
    <col min="9206" max="9212" width="8.85546875" style="70"/>
    <col min="9213" max="9214" width="10.7109375" style="70" customWidth="1"/>
    <col min="9215" max="9215" width="8.85546875" style="70"/>
    <col min="9216" max="9216" width="11.5703125" style="70" customWidth="1"/>
    <col min="9217" max="9217" width="13.7109375" style="70" customWidth="1"/>
    <col min="9218" max="9221" width="9.28515625" style="70" customWidth="1"/>
    <col min="9222" max="9458" width="8.85546875" style="70"/>
    <col min="9459" max="9459" width="34" style="70" customWidth="1"/>
    <col min="9460" max="9460" width="11.28515625" style="70" customWidth="1"/>
    <col min="9461" max="9461" width="11" style="70" customWidth="1"/>
    <col min="9462" max="9468" width="8.85546875" style="70"/>
    <col min="9469" max="9470" width="10.7109375" style="70" customWidth="1"/>
    <col min="9471" max="9471" width="8.85546875" style="70"/>
    <col min="9472" max="9472" width="11.5703125" style="70" customWidth="1"/>
    <col min="9473" max="9473" width="13.7109375" style="70" customWidth="1"/>
    <col min="9474" max="9477" width="9.28515625" style="70" customWidth="1"/>
    <col min="9478" max="9714" width="8.85546875" style="70"/>
    <col min="9715" max="9715" width="34" style="70" customWidth="1"/>
    <col min="9716" max="9716" width="11.28515625" style="70" customWidth="1"/>
    <col min="9717" max="9717" width="11" style="70" customWidth="1"/>
    <col min="9718" max="9724" width="8.85546875" style="70"/>
    <col min="9725" max="9726" width="10.7109375" style="70" customWidth="1"/>
    <col min="9727" max="9727" width="8.85546875" style="70"/>
    <col min="9728" max="9728" width="11.5703125" style="70" customWidth="1"/>
    <col min="9729" max="9729" width="13.7109375" style="70" customWidth="1"/>
    <col min="9730" max="9733" width="9.28515625" style="70" customWidth="1"/>
    <col min="9734" max="9970" width="8.85546875" style="70"/>
    <col min="9971" max="9971" width="34" style="70" customWidth="1"/>
    <col min="9972" max="9972" width="11.28515625" style="70" customWidth="1"/>
    <col min="9973" max="9973" width="11" style="70" customWidth="1"/>
    <col min="9974" max="9980" width="8.85546875" style="70"/>
    <col min="9981" max="9982" width="10.7109375" style="70" customWidth="1"/>
    <col min="9983" max="9983" width="8.85546875" style="70"/>
    <col min="9984" max="9984" width="11.5703125" style="70" customWidth="1"/>
    <col min="9985" max="9985" width="13.7109375" style="70" customWidth="1"/>
    <col min="9986" max="9989" width="9.28515625" style="70" customWidth="1"/>
    <col min="9990" max="10226" width="8.85546875" style="70"/>
    <col min="10227" max="10227" width="34" style="70" customWidth="1"/>
    <col min="10228" max="10228" width="11.28515625" style="70" customWidth="1"/>
    <col min="10229" max="10229" width="11" style="70" customWidth="1"/>
    <col min="10230" max="10236" width="8.85546875" style="70"/>
    <col min="10237" max="10238" width="10.7109375" style="70" customWidth="1"/>
    <col min="10239" max="10239" width="8.85546875" style="70"/>
    <col min="10240" max="10240" width="11.5703125" style="70" customWidth="1"/>
    <col min="10241" max="10241" width="13.7109375" style="70" customWidth="1"/>
    <col min="10242" max="10245" width="9.28515625" style="70" customWidth="1"/>
    <col min="10246" max="10482" width="8.85546875" style="70"/>
    <col min="10483" max="10483" width="34" style="70" customWidth="1"/>
    <col min="10484" max="10484" width="11.28515625" style="70" customWidth="1"/>
    <col min="10485" max="10485" width="11" style="70" customWidth="1"/>
    <col min="10486" max="10492" width="8.85546875" style="70"/>
    <col min="10493" max="10494" width="10.7109375" style="70" customWidth="1"/>
    <col min="10495" max="10495" width="8.85546875" style="70"/>
    <col min="10496" max="10496" width="11.5703125" style="70" customWidth="1"/>
    <col min="10497" max="10497" width="13.7109375" style="70" customWidth="1"/>
    <col min="10498" max="10501" width="9.28515625" style="70" customWidth="1"/>
    <col min="10502" max="10738" width="8.85546875" style="70"/>
    <col min="10739" max="10739" width="34" style="70" customWidth="1"/>
    <col min="10740" max="10740" width="11.28515625" style="70" customWidth="1"/>
    <col min="10741" max="10741" width="11" style="70" customWidth="1"/>
    <col min="10742" max="10748" width="8.85546875" style="70"/>
    <col min="10749" max="10750" width="10.7109375" style="70" customWidth="1"/>
    <col min="10751" max="10751" width="8.85546875" style="70"/>
    <col min="10752" max="10752" width="11.5703125" style="70" customWidth="1"/>
    <col min="10753" max="10753" width="13.7109375" style="70" customWidth="1"/>
    <col min="10754" max="10757" width="9.28515625" style="70" customWidth="1"/>
    <col min="10758" max="10994" width="8.85546875" style="70"/>
    <col min="10995" max="10995" width="34" style="70" customWidth="1"/>
    <col min="10996" max="10996" width="11.28515625" style="70" customWidth="1"/>
    <col min="10997" max="10997" width="11" style="70" customWidth="1"/>
    <col min="10998" max="11004" width="8.85546875" style="70"/>
    <col min="11005" max="11006" width="10.7109375" style="70" customWidth="1"/>
    <col min="11007" max="11007" width="8.85546875" style="70"/>
    <col min="11008" max="11008" width="11.5703125" style="70" customWidth="1"/>
    <col min="11009" max="11009" width="13.7109375" style="70" customWidth="1"/>
    <col min="11010" max="11013" width="9.28515625" style="70" customWidth="1"/>
    <col min="11014" max="11250" width="8.85546875" style="70"/>
    <col min="11251" max="11251" width="34" style="70" customWidth="1"/>
    <col min="11252" max="11252" width="11.28515625" style="70" customWidth="1"/>
    <col min="11253" max="11253" width="11" style="70" customWidth="1"/>
    <col min="11254" max="11260" width="8.85546875" style="70"/>
    <col min="11261" max="11262" width="10.7109375" style="70" customWidth="1"/>
    <col min="11263" max="11263" width="8.85546875" style="70"/>
    <col min="11264" max="11264" width="11.5703125" style="70" customWidth="1"/>
    <col min="11265" max="11265" width="13.7109375" style="70" customWidth="1"/>
    <col min="11266" max="11269" width="9.28515625" style="70" customWidth="1"/>
    <col min="11270" max="11506" width="8.85546875" style="70"/>
    <col min="11507" max="11507" width="34" style="70" customWidth="1"/>
    <col min="11508" max="11508" width="11.28515625" style="70" customWidth="1"/>
    <col min="11509" max="11509" width="11" style="70" customWidth="1"/>
    <col min="11510" max="11516" width="8.85546875" style="70"/>
    <col min="11517" max="11518" width="10.7109375" style="70" customWidth="1"/>
    <col min="11519" max="11519" width="8.85546875" style="70"/>
    <col min="11520" max="11520" width="11.5703125" style="70" customWidth="1"/>
    <col min="11521" max="11521" width="13.7109375" style="70" customWidth="1"/>
    <col min="11522" max="11525" width="9.28515625" style="70" customWidth="1"/>
    <col min="11526" max="11762" width="8.85546875" style="70"/>
    <col min="11763" max="11763" width="34" style="70" customWidth="1"/>
    <col min="11764" max="11764" width="11.28515625" style="70" customWidth="1"/>
    <col min="11765" max="11765" width="11" style="70" customWidth="1"/>
    <col min="11766" max="11772" width="8.85546875" style="70"/>
    <col min="11773" max="11774" width="10.7109375" style="70" customWidth="1"/>
    <col min="11775" max="11775" width="8.85546875" style="70"/>
    <col min="11776" max="11776" width="11.5703125" style="70" customWidth="1"/>
    <col min="11777" max="11777" width="13.7109375" style="70" customWidth="1"/>
    <col min="11778" max="11781" width="9.28515625" style="70" customWidth="1"/>
    <col min="11782" max="12018" width="8.85546875" style="70"/>
    <col min="12019" max="12019" width="34" style="70" customWidth="1"/>
    <col min="12020" max="12020" width="11.28515625" style="70" customWidth="1"/>
    <col min="12021" max="12021" width="11" style="70" customWidth="1"/>
    <col min="12022" max="12028" width="8.85546875" style="70"/>
    <col min="12029" max="12030" width="10.7109375" style="70" customWidth="1"/>
    <col min="12031" max="12031" width="8.85546875" style="70"/>
    <col min="12032" max="12032" width="11.5703125" style="70" customWidth="1"/>
    <col min="12033" max="12033" width="13.7109375" style="70" customWidth="1"/>
    <col min="12034" max="12037" width="9.28515625" style="70" customWidth="1"/>
    <col min="12038" max="12274" width="8.85546875" style="70"/>
    <col min="12275" max="12275" width="34" style="70" customWidth="1"/>
    <col min="12276" max="12276" width="11.28515625" style="70" customWidth="1"/>
    <col min="12277" max="12277" width="11" style="70" customWidth="1"/>
    <col min="12278" max="12284" width="8.85546875" style="70"/>
    <col min="12285" max="12286" width="10.7109375" style="70" customWidth="1"/>
    <col min="12287" max="12287" width="8.85546875" style="70"/>
    <col min="12288" max="12288" width="11.5703125" style="70" customWidth="1"/>
    <col min="12289" max="12289" width="13.7109375" style="70" customWidth="1"/>
    <col min="12290" max="12293" width="9.28515625" style="70" customWidth="1"/>
    <col min="12294" max="12530" width="8.85546875" style="70"/>
    <col min="12531" max="12531" width="34" style="70" customWidth="1"/>
    <col min="12532" max="12532" width="11.28515625" style="70" customWidth="1"/>
    <col min="12533" max="12533" width="11" style="70" customWidth="1"/>
    <col min="12534" max="12540" width="8.85546875" style="70"/>
    <col min="12541" max="12542" width="10.7109375" style="70" customWidth="1"/>
    <col min="12543" max="12543" width="8.85546875" style="70"/>
    <col min="12544" max="12544" width="11.5703125" style="70" customWidth="1"/>
    <col min="12545" max="12545" width="13.7109375" style="70" customWidth="1"/>
    <col min="12546" max="12549" width="9.28515625" style="70" customWidth="1"/>
    <col min="12550" max="12786" width="8.85546875" style="70"/>
    <col min="12787" max="12787" width="34" style="70" customWidth="1"/>
    <col min="12788" max="12788" width="11.28515625" style="70" customWidth="1"/>
    <col min="12789" max="12789" width="11" style="70" customWidth="1"/>
    <col min="12790" max="12796" width="8.85546875" style="70"/>
    <col min="12797" max="12798" width="10.7109375" style="70" customWidth="1"/>
    <col min="12799" max="12799" width="8.85546875" style="70"/>
    <col min="12800" max="12800" width="11.5703125" style="70" customWidth="1"/>
    <col min="12801" max="12801" width="13.7109375" style="70" customWidth="1"/>
    <col min="12802" max="12805" width="9.28515625" style="70" customWidth="1"/>
    <col min="12806" max="13042" width="8.85546875" style="70"/>
    <col min="13043" max="13043" width="34" style="70" customWidth="1"/>
    <col min="13044" max="13044" width="11.28515625" style="70" customWidth="1"/>
    <col min="13045" max="13045" width="11" style="70" customWidth="1"/>
    <col min="13046" max="13052" width="8.85546875" style="70"/>
    <col min="13053" max="13054" width="10.7109375" style="70" customWidth="1"/>
    <col min="13055" max="13055" width="8.85546875" style="70"/>
    <col min="13056" max="13056" width="11.5703125" style="70" customWidth="1"/>
    <col min="13057" max="13057" width="13.7109375" style="70" customWidth="1"/>
    <col min="13058" max="13061" width="9.28515625" style="70" customWidth="1"/>
    <col min="13062" max="13298" width="8.85546875" style="70"/>
    <col min="13299" max="13299" width="34" style="70" customWidth="1"/>
    <col min="13300" max="13300" width="11.28515625" style="70" customWidth="1"/>
    <col min="13301" max="13301" width="11" style="70" customWidth="1"/>
    <col min="13302" max="13308" width="8.85546875" style="70"/>
    <col min="13309" max="13310" width="10.7109375" style="70" customWidth="1"/>
    <col min="13311" max="13311" width="8.85546875" style="70"/>
    <col min="13312" max="13312" width="11.5703125" style="70" customWidth="1"/>
    <col min="13313" max="13313" width="13.7109375" style="70" customWidth="1"/>
    <col min="13314" max="13317" width="9.28515625" style="70" customWidth="1"/>
    <col min="13318" max="13554" width="8.85546875" style="70"/>
    <col min="13555" max="13555" width="34" style="70" customWidth="1"/>
    <col min="13556" max="13556" width="11.28515625" style="70" customWidth="1"/>
    <col min="13557" max="13557" width="11" style="70" customWidth="1"/>
    <col min="13558" max="13564" width="8.85546875" style="70"/>
    <col min="13565" max="13566" width="10.7109375" style="70" customWidth="1"/>
    <col min="13567" max="13567" width="8.85546875" style="70"/>
    <col min="13568" max="13568" width="11.5703125" style="70" customWidth="1"/>
    <col min="13569" max="13569" width="13.7109375" style="70" customWidth="1"/>
    <col min="13570" max="13573" width="9.28515625" style="70" customWidth="1"/>
    <col min="13574" max="13810" width="8.85546875" style="70"/>
    <col min="13811" max="13811" width="34" style="70" customWidth="1"/>
    <col min="13812" max="13812" width="11.28515625" style="70" customWidth="1"/>
    <col min="13813" max="13813" width="11" style="70" customWidth="1"/>
    <col min="13814" max="13820" width="8.85546875" style="70"/>
    <col min="13821" max="13822" width="10.7109375" style="70" customWidth="1"/>
    <col min="13823" max="13823" width="8.85546875" style="70"/>
    <col min="13824" max="13824" width="11.5703125" style="70" customWidth="1"/>
    <col min="13825" max="13825" width="13.7109375" style="70" customWidth="1"/>
    <col min="13826" max="13829" width="9.28515625" style="70" customWidth="1"/>
    <col min="13830" max="14066" width="8.85546875" style="70"/>
    <col min="14067" max="14067" width="34" style="70" customWidth="1"/>
    <col min="14068" max="14068" width="11.28515625" style="70" customWidth="1"/>
    <col min="14069" max="14069" width="11" style="70" customWidth="1"/>
    <col min="14070" max="14076" width="8.85546875" style="70"/>
    <col min="14077" max="14078" width="10.7109375" style="70" customWidth="1"/>
    <col min="14079" max="14079" width="8.85546875" style="70"/>
    <col min="14080" max="14080" width="11.5703125" style="70" customWidth="1"/>
    <col min="14081" max="14081" width="13.7109375" style="70" customWidth="1"/>
    <col min="14082" max="14085" width="9.28515625" style="70" customWidth="1"/>
    <col min="14086" max="14322" width="8.85546875" style="70"/>
    <col min="14323" max="14323" width="34" style="70" customWidth="1"/>
    <col min="14324" max="14324" width="11.28515625" style="70" customWidth="1"/>
    <col min="14325" max="14325" width="11" style="70" customWidth="1"/>
    <col min="14326" max="14332" width="8.85546875" style="70"/>
    <col min="14333" max="14334" width="10.7109375" style="70" customWidth="1"/>
    <col min="14335" max="14335" width="8.85546875" style="70"/>
    <col min="14336" max="14336" width="11.5703125" style="70" customWidth="1"/>
    <col min="14337" max="14337" width="13.7109375" style="70" customWidth="1"/>
    <col min="14338" max="14341" width="9.28515625" style="70" customWidth="1"/>
    <col min="14342" max="14578" width="8.85546875" style="70"/>
    <col min="14579" max="14579" width="34" style="70" customWidth="1"/>
    <col min="14580" max="14580" width="11.28515625" style="70" customWidth="1"/>
    <col min="14581" max="14581" width="11" style="70" customWidth="1"/>
    <col min="14582" max="14588" width="8.85546875" style="70"/>
    <col min="14589" max="14590" width="10.7109375" style="70" customWidth="1"/>
    <col min="14591" max="14591" width="8.85546875" style="70"/>
    <col min="14592" max="14592" width="11.5703125" style="70" customWidth="1"/>
    <col min="14593" max="14593" width="13.7109375" style="70" customWidth="1"/>
    <col min="14594" max="14597" width="9.28515625" style="70" customWidth="1"/>
    <col min="14598" max="14834" width="8.85546875" style="70"/>
    <col min="14835" max="14835" width="34" style="70" customWidth="1"/>
    <col min="14836" max="14836" width="11.28515625" style="70" customWidth="1"/>
    <col min="14837" max="14837" width="11" style="70" customWidth="1"/>
    <col min="14838" max="14844" width="8.85546875" style="70"/>
    <col min="14845" max="14846" width="10.7109375" style="70" customWidth="1"/>
    <col min="14847" max="14847" width="8.85546875" style="70"/>
    <col min="14848" max="14848" width="11.5703125" style="70" customWidth="1"/>
    <col min="14849" max="14849" width="13.7109375" style="70" customWidth="1"/>
    <col min="14850" max="14853" width="9.28515625" style="70" customWidth="1"/>
    <col min="14854" max="15090" width="8.85546875" style="70"/>
    <col min="15091" max="15091" width="34" style="70" customWidth="1"/>
    <col min="15092" max="15092" width="11.28515625" style="70" customWidth="1"/>
    <col min="15093" max="15093" width="11" style="70" customWidth="1"/>
    <col min="15094" max="15100" width="8.85546875" style="70"/>
    <col min="15101" max="15102" width="10.7109375" style="70" customWidth="1"/>
    <col min="15103" max="15103" width="8.85546875" style="70"/>
    <col min="15104" max="15104" width="11.5703125" style="70" customWidth="1"/>
    <col min="15105" max="15105" width="13.7109375" style="70" customWidth="1"/>
    <col min="15106" max="15109" width="9.28515625" style="70" customWidth="1"/>
    <col min="15110" max="15346" width="8.85546875" style="70"/>
    <col min="15347" max="15347" width="34" style="70" customWidth="1"/>
    <col min="15348" max="15348" width="11.28515625" style="70" customWidth="1"/>
    <col min="15349" max="15349" width="11" style="70" customWidth="1"/>
    <col min="15350" max="15356" width="8.85546875" style="70"/>
    <col min="15357" max="15358" width="10.7109375" style="70" customWidth="1"/>
    <col min="15359" max="15359" width="8.85546875" style="70"/>
    <col min="15360" max="15360" width="11.5703125" style="70" customWidth="1"/>
    <col min="15361" max="15361" width="13.7109375" style="70" customWidth="1"/>
    <col min="15362" max="15365" width="9.28515625" style="70" customWidth="1"/>
    <col min="15366" max="15602" width="8.85546875" style="70"/>
    <col min="15603" max="15603" width="34" style="70" customWidth="1"/>
    <col min="15604" max="15604" width="11.28515625" style="70" customWidth="1"/>
    <col min="15605" max="15605" width="11" style="70" customWidth="1"/>
    <col min="15606" max="15612" width="8.85546875" style="70"/>
    <col min="15613" max="15614" width="10.7109375" style="70" customWidth="1"/>
    <col min="15615" max="15615" width="8.85546875" style="70"/>
    <col min="15616" max="15616" width="11.5703125" style="70" customWidth="1"/>
    <col min="15617" max="15617" width="13.7109375" style="70" customWidth="1"/>
    <col min="15618" max="15621" width="9.28515625" style="70" customWidth="1"/>
    <col min="15622" max="15858" width="8.85546875" style="70"/>
    <col min="15859" max="15859" width="34" style="70" customWidth="1"/>
    <col min="15860" max="15860" width="11.28515625" style="70" customWidth="1"/>
    <col min="15861" max="15861" width="11" style="70" customWidth="1"/>
    <col min="15862" max="15868" width="8.85546875" style="70"/>
    <col min="15869" max="15870" width="10.7109375" style="70" customWidth="1"/>
    <col min="15871" max="15871" width="8.85546875" style="70"/>
    <col min="15872" max="15872" width="11.5703125" style="70" customWidth="1"/>
    <col min="15873" max="15873" width="13.7109375" style="70" customWidth="1"/>
    <col min="15874" max="15877" width="9.28515625" style="70" customWidth="1"/>
    <col min="15878" max="16114" width="8.85546875" style="70"/>
    <col min="16115" max="16115" width="34" style="70" customWidth="1"/>
    <col min="16116" max="16116" width="11.28515625" style="70" customWidth="1"/>
    <col min="16117" max="16117" width="11" style="70" customWidth="1"/>
    <col min="16118" max="16124" width="8.85546875" style="70"/>
    <col min="16125" max="16126" width="10.7109375" style="70" customWidth="1"/>
    <col min="16127" max="16127" width="8.85546875" style="70"/>
    <col min="16128" max="16128" width="11.5703125" style="70" customWidth="1"/>
    <col min="16129" max="16129" width="13.7109375" style="70" customWidth="1"/>
    <col min="16130" max="16133" width="9.28515625" style="70" customWidth="1"/>
    <col min="16134" max="16374" width="8.85546875" style="70"/>
    <col min="16375" max="16384" width="8.85546875" style="70" customWidth="1"/>
  </cols>
  <sheetData>
    <row r="1" spans="1:12" ht="25.5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1" t="s">
        <v>349</v>
      </c>
      <c r="B3" s="69"/>
      <c r="C3" s="69"/>
      <c r="D3" s="69"/>
      <c r="E3" s="69"/>
    </row>
    <row r="4" spans="1:12" ht="19.5" customHeight="1" x14ac:dyDescent="0.25">
      <c r="A4" s="519" t="s">
        <v>274</v>
      </c>
      <c r="B4" s="521" t="s">
        <v>275</v>
      </c>
      <c r="C4" s="514"/>
      <c r="D4" s="514"/>
      <c r="E4" s="515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62.25" customHeight="1" x14ac:dyDescent="0.25">
      <c r="A5" s="520"/>
      <c r="B5" s="522"/>
      <c r="C5" s="523"/>
      <c r="D5" s="523"/>
      <c r="E5" s="52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62.25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281" t="s">
        <v>285</v>
      </c>
      <c r="B7" s="284">
        <f>C7+D7+E7</f>
        <v>1940</v>
      </c>
      <c r="C7" s="316"/>
      <c r="D7" s="316"/>
      <c r="E7" s="286">
        <v>1940</v>
      </c>
      <c r="F7" s="350"/>
      <c r="G7" s="350">
        <v>849</v>
      </c>
      <c r="H7" s="354"/>
      <c r="I7" s="357"/>
      <c r="J7" s="327"/>
      <c r="K7" s="327"/>
      <c r="L7" s="310"/>
    </row>
    <row r="8" spans="1:12" ht="15.75" x14ac:dyDescent="0.25">
      <c r="A8" s="281" t="s">
        <v>286</v>
      </c>
      <c r="B8" s="284">
        <f t="shared" ref="B8:B69" si="0">C8+D8+E8</f>
        <v>0</v>
      </c>
      <c r="C8" s="316"/>
      <c r="D8" s="316"/>
      <c r="E8" s="286"/>
      <c r="F8" s="350"/>
      <c r="G8" s="350"/>
      <c r="H8" s="354"/>
      <c r="I8" s="357"/>
      <c r="J8" s="327"/>
      <c r="K8" s="327"/>
      <c r="L8" s="310"/>
    </row>
    <row r="9" spans="1:12" ht="15.75" x14ac:dyDescent="0.25">
      <c r="A9" s="281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57"/>
      <c r="J9" s="327"/>
      <c r="K9" s="327"/>
      <c r="L9" s="310"/>
    </row>
    <row r="10" spans="1:12" ht="15.75" x14ac:dyDescent="0.25">
      <c r="A10" s="281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57"/>
      <c r="J10" s="327"/>
      <c r="K10" s="327"/>
      <c r="L10" s="310"/>
    </row>
    <row r="11" spans="1:12" ht="15.75" x14ac:dyDescent="0.25">
      <c r="A11" s="281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57"/>
      <c r="J11" s="327"/>
      <c r="K11" s="327"/>
      <c r="L11" s="310"/>
    </row>
    <row r="12" spans="1:12" ht="15.75" x14ac:dyDescent="0.25">
      <c r="A12" s="281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57"/>
      <c r="J12" s="327"/>
      <c r="K12" s="327"/>
      <c r="L12" s="310"/>
    </row>
    <row r="13" spans="1:12" ht="15.75" x14ac:dyDescent="0.25">
      <c r="A13" s="281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57"/>
      <c r="J13" s="327"/>
      <c r="K13" s="327"/>
      <c r="L13" s="310"/>
    </row>
    <row r="14" spans="1:12" ht="14.65" customHeight="1" x14ac:dyDescent="0.25">
      <c r="A14" s="281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57"/>
      <c r="J14" s="327"/>
      <c r="K14" s="327"/>
      <c r="L14" s="310"/>
    </row>
    <row r="15" spans="1:12" ht="15.75" x14ac:dyDescent="0.25">
      <c r="A15" s="281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57"/>
      <c r="J15" s="327"/>
      <c r="K15" s="327"/>
      <c r="L15" s="310"/>
    </row>
    <row r="16" spans="1:12" ht="15.75" x14ac:dyDescent="0.25">
      <c r="A16" s="281" t="s">
        <v>294</v>
      </c>
      <c r="B16" s="284">
        <f t="shared" si="0"/>
        <v>2180</v>
      </c>
      <c r="C16" s="316"/>
      <c r="D16" s="316"/>
      <c r="E16" s="286">
        <v>2180</v>
      </c>
      <c r="F16" s="350"/>
      <c r="G16" s="350">
        <v>659</v>
      </c>
      <c r="H16" s="354"/>
      <c r="I16" s="357"/>
      <c r="J16" s="327"/>
      <c r="K16" s="327"/>
      <c r="L16" s="310"/>
    </row>
    <row r="17" spans="1:12" ht="15.75" x14ac:dyDescent="0.25">
      <c r="A17" s="281" t="s">
        <v>295</v>
      </c>
      <c r="B17" s="284">
        <f t="shared" si="0"/>
        <v>1000</v>
      </c>
      <c r="C17" s="316"/>
      <c r="D17" s="316"/>
      <c r="E17" s="286">
        <v>1000</v>
      </c>
      <c r="F17" s="350"/>
      <c r="G17" s="350">
        <v>125</v>
      </c>
      <c r="H17" s="354"/>
      <c r="I17" s="357"/>
      <c r="J17" s="327"/>
      <c r="K17" s="327"/>
      <c r="L17" s="310"/>
    </row>
    <row r="18" spans="1:12" ht="15.75" x14ac:dyDescent="0.25">
      <c r="A18" s="281" t="s">
        <v>296</v>
      </c>
      <c r="B18" s="284">
        <f t="shared" si="0"/>
        <v>0</v>
      </c>
      <c r="C18" s="316"/>
      <c r="D18" s="316"/>
      <c r="E18" s="286"/>
      <c r="F18" s="350"/>
      <c r="G18" s="350"/>
      <c r="H18" s="354"/>
      <c r="I18" s="357"/>
      <c r="J18" s="327"/>
      <c r="K18" s="327"/>
      <c r="L18" s="310"/>
    </row>
    <row r="19" spans="1:12" ht="15.75" x14ac:dyDescent="0.25">
      <c r="A19" s="281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57"/>
      <c r="J19" s="327"/>
      <c r="K19" s="327"/>
      <c r="L19" s="310"/>
    </row>
    <row r="20" spans="1:12" ht="15.75" x14ac:dyDescent="0.25">
      <c r="A20" s="281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57"/>
      <c r="J20" s="327"/>
      <c r="K20" s="327"/>
      <c r="L20" s="310"/>
    </row>
    <row r="21" spans="1:12" ht="15.75" x14ac:dyDescent="0.25">
      <c r="A21" s="281" t="s">
        <v>299</v>
      </c>
      <c r="B21" s="284">
        <f t="shared" si="0"/>
        <v>1450</v>
      </c>
      <c r="C21" s="316"/>
      <c r="D21" s="316"/>
      <c r="E21" s="286">
        <v>1450</v>
      </c>
      <c r="F21" s="350"/>
      <c r="G21" s="350">
        <v>949</v>
      </c>
      <c r="H21" s="354"/>
      <c r="I21" s="357"/>
      <c r="J21" s="327"/>
      <c r="K21" s="327"/>
      <c r="L21" s="310"/>
    </row>
    <row r="22" spans="1:12" ht="15.6" customHeight="1" x14ac:dyDescent="0.25">
      <c r="A22" s="281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57"/>
      <c r="J22" s="327"/>
      <c r="K22" s="327"/>
      <c r="L22" s="310"/>
    </row>
    <row r="23" spans="1:12" ht="15.75" x14ac:dyDescent="0.25">
      <c r="A23" s="281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57"/>
      <c r="J23" s="327"/>
      <c r="K23" s="327"/>
      <c r="L23" s="310"/>
    </row>
    <row r="24" spans="1:12" ht="15.75" x14ac:dyDescent="0.25">
      <c r="A24" s="281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57"/>
      <c r="J24" s="327"/>
      <c r="K24" s="327"/>
      <c r="L24" s="310"/>
    </row>
    <row r="25" spans="1:12" ht="15.6" customHeight="1" x14ac:dyDescent="0.25">
      <c r="A25" s="281" t="s">
        <v>303</v>
      </c>
      <c r="B25" s="284">
        <f t="shared" si="0"/>
        <v>0</v>
      </c>
      <c r="C25" s="316"/>
      <c r="D25" s="316"/>
      <c r="E25" s="286"/>
      <c r="F25" s="350"/>
      <c r="G25" s="350"/>
      <c r="H25" s="354"/>
      <c r="I25" s="357"/>
      <c r="J25" s="327"/>
      <c r="K25" s="327"/>
      <c r="L25" s="310"/>
    </row>
    <row r="26" spans="1:12" ht="15.6" customHeight="1" x14ac:dyDescent="0.25">
      <c r="A26" s="281" t="s">
        <v>304</v>
      </c>
      <c r="B26" s="284">
        <f t="shared" si="0"/>
        <v>0</v>
      </c>
      <c r="C26" s="316"/>
      <c r="D26" s="316"/>
      <c r="E26" s="286"/>
      <c r="F26" s="350"/>
      <c r="G26" s="350"/>
      <c r="H26" s="354"/>
      <c r="I26" s="357"/>
      <c r="J26" s="327"/>
      <c r="K26" s="327"/>
      <c r="L26" s="310"/>
    </row>
    <row r="27" spans="1:12" ht="15.6" customHeight="1" x14ac:dyDescent="0.25">
      <c r="A27" s="281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57"/>
      <c r="J27" s="327"/>
      <c r="K27" s="327"/>
      <c r="L27" s="310"/>
    </row>
    <row r="28" spans="1:12" ht="15.6" customHeight="1" x14ac:dyDescent="0.25">
      <c r="A28" s="281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57"/>
      <c r="J28" s="327"/>
      <c r="K28" s="327"/>
      <c r="L28" s="310"/>
    </row>
    <row r="29" spans="1:12" ht="15.6" customHeight="1" x14ac:dyDescent="0.25">
      <c r="A29" s="281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57"/>
      <c r="J29" s="327"/>
      <c r="K29" s="327"/>
      <c r="L29" s="310"/>
    </row>
    <row r="30" spans="1:12" ht="15.6" customHeight="1" x14ac:dyDescent="0.25">
      <c r="A30" s="281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57"/>
      <c r="J30" s="327"/>
      <c r="K30" s="327"/>
      <c r="L30" s="310"/>
    </row>
    <row r="31" spans="1:12" ht="15.6" customHeight="1" x14ac:dyDescent="0.25">
      <c r="A31" s="281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57"/>
      <c r="J31" s="327"/>
      <c r="K31" s="327"/>
      <c r="L31" s="310"/>
    </row>
    <row r="32" spans="1:12" ht="15.6" customHeight="1" x14ac:dyDescent="0.25">
      <c r="A32" s="281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57"/>
      <c r="J32" s="327"/>
      <c r="K32" s="327"/>
      <c r="L32" s="310"/>
    </row>
    <row r="33" spans="1:12" ht="17.649999999999999" customHeight="1" x14ac:dyDescent="0.25">
      <c r="A33" s="281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57"/>
      <c r="J33" s="327"/>
      <c r="K33" s="327"/>
      <c r="L33" s="310"/>
    </row>
    <row r="34" spans="1:12" ht="15.75" x14ac:dyDescent="0.25">
      <c r="A34" s="281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57"/>
      <c r="J34" s="327"/>
      <c r="K34" s="327"/>
      <c r="L34" s="310"/>
    </row>
    <row r="35" spans="1:12" ht="16.899999999999999" customHeight="1" x14ac:dyDescent="0.25">
      <c r="A35" s="281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57"/>
      <c r="J35" s="327"/>
      <c r="K35" s="327"/>
      <c r="L35" s="310"/>
    </row>
    <row r="36" spans="1:12" s="293" customFormat="1" ht="15.6" customHeight="1" x14ac:dyDescent="0.25">
      <c r="A36" s="287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58"/>
      <c r="J36" s="328"/>
      <c r="K36" s="328"/>
      <c r="L36" s="311"/>
    </row>
    <row r="37" spans="1:12" ht="15.6" customHeight="1" x14ac:dyDescent="0.25">
      <c r="A37" s="281" t="s">
        <v>315</v>
      </c>
      <c r="B37" s="284">
        <f t="shared" si="0"/>
        <v>0</v>
      </c>
      <c r="C37" s="316"/>
      <c r="D37" s="316"/>
      <c r="E37" s="286"/>
      <c r="F37" s="350"/>
      <c r="G37" s="350"/>
      <c r="H37" s="363"/>
      <c r="I37" s="357"/>
      <c r="J37" s="327"/>
      <c r="K37" s="327"/>
      <c r="L37" s="310"/>
    </row>
    <row r="38" spans="1:12" ht="15.75" x14ac:dyDescent="0.25">
      <c r="A38" s="281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57"/>
      <c r="J38" s="327"/>
      <c r="K38" s="327"/>
      <c r="L38" s="310"/>
    </row>
    <row r="39" spans="1:12" ht="15.6" customHeight="1" x14ac:dyDescent="0.25">
      <c r="A39" s="281" t="s">
        <v>317</v>
      </c>
      <c r="B39" s="284">
        <f t="shared" si="0"/>
        <v>2200</v>
      </c>
      <c r="C39" s="316"/>
      <c r="D39" s="316"/>
      <c r="E39" s="286">
        <v>2200</v>
      </c>
      <c r="F39" s="350"/>
      <c r="G39" s="350">
        <v>1049</v>
      </c>
      <c r="H39" s="354"/>
      <c r="I39" s="357"/>
      <c r="J39" s="327"/>
      <c r="K39" s="327"/>
      <c r="L39" s="310"/>
    </row>
    <row r="40" spans="1:12" ht="15.6" customHeight="1" x14ac:dyDescent="0.25">
      <c r="A40" s="281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57"/>
      <c r="J40" s="327"/>
      <c r="K40" s="327"/>
      <c r="L40" s="310"/>
    </row>
    <row r="41" spans="1:12" ht="15.6" customHeight="1" x14ac:dyDescent="0.25">
      <c r="A41" s="281" t="s">
        <v>319</v>
      </c>
      <c r="B41" s="284">
        <f t="shared" si="0"/>
        <v>9800</v>
      </c>
      <c r="C41" s="316">
        <v>2457</v>
      </c>
      <c r="D41" s="316">
        <v>24</v>
      </c>
      <c r="E41" s="286">
        <v>7319</v>
      </c>
      <c r="F41" s="350">
        <v>525</v>
      </c>
      <c r="G41" s="350">
        <v>3327</v>
      </c>
      <c r="H41" s="354"/>
      <c r="I41" s="357"/>
      <c r="J41" s="327"/>
      <c r="K41" s="327"/>
      <c r="L41" s="310"/>
    </row>
    <row r="42" spans="1:12" ht="15.6" customHeight="1" x14ac:dyDescent="0.25">
      <c r="A42" s="281" t="s">
        <v>320</v>
      </c>
      <c r="B42" s="284">
        <f t="shared" si="0"/>
        <v>0</v>
      </c>
      <c r="C42" s="316"/>
      <c r="D42" s="316"/>
      <c r="E42" s="286"/>
      <c r="F42" s="350"/>
      <c r="G42" s="350"/>
      <c r="H42" s="354"/>
      <c r="I42" s="357"/>
      <c r="J42" s="327"/>
      <c r="K42" s="327"/>
      <c r="L42" s="310"/>
    </row>
    <row r="43" spans="1:12" ht="15.6" customHeight="1" x14ac:dyDescent="0.25">
      <c r="A43" s="281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57"/>
      <c r="J43" s="327"/>
      <c r="K43" s="327"/>
      <c r="L43" s="310"/>
    </row>
    <row r="44" spans="1:12" ht="15" customHeight="1" x14ac:dyDescent="0.25">
      <c r="A44" s="281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57"/>
      <c r="J44" s="327"/>
      <c r="K44" s="327"/>
      <c r="L44" s="310"/>
    </row>
    <row r="45" spans="1:12" ht="30.6" customHeight="1" x14ac:dyDescent="0.25">
      <c r="A45" s="281" t="s">
        <v>323</v>
      </c>
      <c r="B45" s="284">
        <f t="shared" si="0"/>
        <v>0</v>
      </c>
      <c r="C45" s="316"/>
      <c r="D45" s="316"/>
      <c r="E45" s="286"/>
      <c r="F45" s="350"/>
      <c r="G45" s="350"/>
      <c r="H45" s="354"/>
      <c r="I45" s="357"/>
      <c r="J45" s="327"/>
      <c r="K45" s="327"/>
      <c r="L45" s="310"/>
    </row>
    <row r="46" spans="1:12" ht="15.6" customHeight="1" x14ac:dyDescent="0.25">
      <c r="A46" s="281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57"/>
      <c r="J46" s="327"/>
      <c r="K46" s="327"/>
      <c r="L46" s="310"/>
    </row>
    <row r="47" spans="1:12" ht="15.6" customHeight="1" x14ac:dyDescent="0.25">
      <c r="A47" s="281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57"/>
      <c r="J47" s="327"/>
      <c r="K47" s="327"/>
      <c r="L47" s="310"/>
    </row>
    <row r="48" spans="1:12" s="71" customFormat="1" ht="15.75" x14ac:dyDescent="0.25">
      <c r="A48" s="281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57"/>
      <c r="J48" s="327"/>
      <c r="K48" s="327"/>
      <c r="L48" s="310"/>
    </row>
    <row r="49" spans="1:12" ht="15.75" x14ac:dyDescent="0.25">
      <c r="A49" s="281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57"/>
      <c r="J49" s="327"/>
      <c r="K49" s="327"/>
      <c r="L49" s="310"/>
    </row>
    <row r="50" spans="1:12" ht="15.75" x14ac:dyDescent="0.25">
      <c r="A50" s="281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57"/>
      <c r="J50" s="327"/>
      <c r="K50" s="327"/>
      <c r="L50" s="310"/>
    </row>
    <row r="51" spans="1:12" ht="17.649999999999999" customHeight="1" x14ac:dyDescent="0.25">
      <c r="A51" s="281" t="s">
        <v>329</v>
      </c>
      <c r="B51" s="284">
        <f t="shared" si="0"/>
        <v>0</v>
      </c>
      <c r="C51" s="316"/>
      <c r="D51" s="316"/>
      <c r="E51" s="286"/>
      <c r="F51" s="350"/>
      <c r="G51" s="350"/>
      <c r="H51" s="354"/>
      <c r="I51" s="357"/>
      <c r="J51" s="327"/>
      <c r="K51" s="327"/>
      <c r="L51" s="310"/>
    </row>
    <row r="52" spans="1:12" s="293" customFormat="1" ht="15" customHeight="1" x14ac:dyDescent="0.25">
      <c r="A52" s="287" t="s">
        <v>330</v>
      </c>
      <c r="B52" s="288">
        <f t="shared" si="0"/>
        <v>0</v>
      </c>
      <c r="C52" s="318"/>
      <c r="D52" s="318"/>
      <c r="E52" s="292"/>
      <c r="F52" s="351"/>
      <c r="G52" s="351"/>
      <c r="H52" s="363">
        <f t="shared" ref="H52:H55" si="1">ROUND(((B52+F52)*4)+G52*9.4,2)</f>
        <v>0</v>
      </c>
      <c r="I52" s="358"/>
      <c r="J52" s="328"/>
      <c r="K52" s="328"/>
      <c r="L52" s="311"/>
    </row>
    <row r="53" spans="1:12" s="293" customFormat="1" ht="15.75" x14ac:dyDescent="0.25">
      <c r="A53" s="287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58"/>
      <c r="J53" s="328"/>
      <c r="K53" s="328"/>
      <c r="L53" s="311"/>
    </row>
    <row r="54" spans="1:12" s="293" customFormat="1" ht="15.75" x14ac:dyDescent="0.25">
      <c r="A54" s="287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58"/>
      <c r="J54" s="328"/>
      <c r="K54" s="328"/>
      <c r="L54" s="311"/>
    </row>
    <row r="55" spans="1:12" s="293" customFormat="1" ht="15.75" x14ac:dyDescent="0.25">
      <c r="A55" s="287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58"/>
      <c r="J55" s="328"/>
      <c r="K55" s="328"/>
      <c r="L55" s="311"/>
    </row>
    <row r="56" spans="1:12" ht="15.75" x14ac:dyDescent="0.25">
      <c r="A56" s="281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57"/>
      <c r="J56" s="327"/>
      <c r="K56" s="327"/>
      <c r="L56" s="310"/>
    </row>
    <row r="57" spans="1:12" ht="15.75" x14ac:dyDescent="0.25">
      <c r="A57" s="281" t="s">
        <v>335</v>
      </c>
      <c r="B57" s="284">
        <f t="shared" si="0"/>
        <v>0</v>
      </c>
      <c r="C57" s="325"/>
      <c r="D57" s="325"/>
      <c r="E57" s="286"/>
      <c r="F57" s="354"/>
      <c r="G57" s="354"/>
      <c r="H57" s="354"/>
      <c r="I57" s="357"/>
      <c r="J57" s="327"/>
      <c r="K57" s="327"/>
      <c r="L57" s="310"/>
    </row>
    <row r="58" spans="1:12" ht="15.75" x14ac:dyDescent="0.25">
      <c r="A58" s="281" t="s">
        <v>336</v>
      </c>
      <c r="B58" s="284">
        <f t="shared" si="0"/>
        <v>9692</v>
      </c>
      <c r="C58" s="325">
        <v>420</v>
      </c>
      <c r="D58" s="325">
        <v>2648</v>
      </c>
      <c r="E58" s="286">
        <v>6624</v>
      </c>
      <c r="F58" s="354">
        <v>1575</v>
      </c>
      <c r="G58" s="354">
        <v>7802</v>
      </c>
      <c r="H58" s="354"/>
      <c r="I58" s="357"/>
      <c r="J58" s="327"/>
      <c r="K58" s="327"/>
      <c r="L58" s="310"/>
    </row>
    <row r="59" spans="1:12" ht="16.149999999999999" customHeight="1" x14ac:dyDescent="0.25">
      <c r="A59" s="281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57"/>
      <c r="J59" s="327"/>
      <c r="K59" s="327"/>
      <c r="L59" s="310"/>
    </row>
    <row r="60" spans="1:12" ht="15.75" x14ac:dyDescent="0.25">
      <c r="A60" s="281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57"/>
      <c r="J60" s="327"/>
      <c r="K60" s="327"/>
      <c r="L60" s="310"/>
    </row>
    <row r="61" spans="1:12" ht="15.6" customHeight="1" x14ac:dyDescent="0.25">
      <c r="A61" s="281" t="s">
        <v>339</v>
      </c>
      <c r="B61" s="284">
        <f t="shared" si="0"/>
        <v>0</v>
      </c>
      <c r="C61" s="325"/>
      <c r="D61" s="325"/>
      <c r="E61" s="286"/>
      <c r="F61" s="354"/>
      <c r="G61" s="354"/>
      <c r="H61" s="354"/>
      <c r="I61" s="357"/>
      <c r="J61" s="327"/>
      <c r="K61" s="327"/>
      <c r="L61" s="310"/>
    </row>
    <row r="62" spans="1:12" ht="29.65" customHeight="1" x14ac:dyDescent="0.25">
      <c r="A62" s="281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57"/>
      <c r="J62" s="327"/>
      <c r="K62" s="327"/>
      <c r="L62" s="310"/>
    </row>
    <row r="63" spans="1:12" ht="15.75" x14ac:dyDescent="0.25">
      <c r="A63" s="281" t="s">
        <v>341</v>
      </c>
      <c r="B63" s="284">
        <f t="shared" si="0"/>
        <v>0</v>
      </c>
      <c r="C63" s="325"/>
      <c r="D63" s="325"/>
      <c r="E63" s="286"/>
      <c r="F63" s="354"/>
      <c r="G63" s="354"/>
      <c r="H63" s="354"/>
      <c r="I63" s="357"/>
      <c r="J63" s="327"/>
      <c r="K63" s="327"/>
      <c r="L63" s="310"/>
    </row>
    <row r="64" spans="1:12" ht="15.6" customHeight="1" x14ac:dyDescent="0.25">
      <c r="A64" s="281" t="s">
        <v>342</v>
      </c>
      <c r="B64" s="284">
        <f t="shared" si="0"/>
        <v>1669</v>
      </c>
      <c r="C64" s="325"/>
      <c r="D64" s="324"/>
      <c r="E64" s="286">
        <v>1669</v>
      </c>
      <c r="F64" s="354"/>
      <c r="G64" s="353">
        <v>2736</v>
      </c>
      <c r="H64" s="354"/>
      <c r="I64" s="357"/>
      <c r="J64" s="327"/>
      <c r="K64" s="327"/>
      <c r="L64" s="310"/>
    </row>
    <row r="65" spans="1:12" ht="15.75" x14ac:dyDescent="0.25">
      <c r="A65" s="281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57"/>
      <c r="J65" s="327"/>
      <c r="K65" s="327"/>
      <c r="L65" s="310"/>
    </row>
    <row r="66" spans="1:12" ht="15.75" x14ac:dyDescent="0.25">
      <c r="A66" s="281" t="s">
        <v>344</v>
      </c>
      <c r="B66" s="284">
        <f t="shared" si="0"/>
        <v>0</v>
      </c>
      <c r="C66" s="325"/>
      <c r="D66" s="325"/>
      <c r="E66" s="286"/>
      <c r="F66" s="354"/>
      <c r="G66" s="354"/>
      <c r="H66" s="354"/>
      <c r="I66" s="357"/>
      <c r="J66" s="327"/>
      <c r="K66" s="327"/>
      <c r="L66" s="310"/>
    </row>
    <row r="67" spans="1:12" s="293" customFormat="1" ht="15.75" x14ac:dyDescent="0.25">
      <c r="A67" s="287" t="s">
        <v>345</v>
      </c>
      <c r="B67" s="288">
        <f t="shared" si="0"/>
        <v>1500</v>
      </c>
      <c r="C67" s="324"/>
      <c r="D67" s="324"/>
      <c r="E67" s="292">
        <v>1500</v>
      </c>
      <c r="F67" s="353"/>
      <c r="G67" s="353">
        <v>1651</v>
      </c>
      <c r="H67" s="363">
        <f>ROUND(((B67+F67)*4)+G67*9.4,2)</f>
        <v>21519.4</v>
      </c>
      <c r="I67" s="358"/>
      <c r="J67" s="328"/>
      <c r="K67" s="328"/>
      <c r="L67" s="311"/>
    </row>
    <row r="68" spans="1:12" ht="15.75" x14ac:dyDescent="0.25">
      <c r="A68" s="281" t="s">
        <v>346</v>
      </c>
      <c r="B68" s="284">
        <f t="shared" si="0"/>
        <v>3530</v>
      </c>
      <c r="C68" s="325"/>
      <c r="D68" s="325"/>
      <c r="E68" s="286">
        <v>3530</v>
      </c>
      <c r="F68" s="354"/>
      <c r="G68" s="354">
        <v>1750</v>
      </c>
      <c r="H68" s="354"/>
      <c r="I68" s="357"/>
      <c r="J68" s="327"/>
      <c r="K68" s="327"/>
      <c r="L68" s="310"/>
    </row>
    <row r="69" spans="1:12" ht="15.75" x14ac:dyDescent="0.25">
      <c r="A69" s="281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57"/>
      <c r="J69" s="327"/>
      <c r="K69" s="327"/>
      <c r="L69" s="310"/>
    </row>
    <row r="70" spans="1:12" ht="16.5" thickBot="1" x14ac:dyDescent="0.3">
      <c r="A70" s="344" t="s">
        <v>0</v>
      </c>
      <c r="B70" s="349">
        <f>SUM(B7:B69)</f>
        <v>34961</v>
      </c>
      <c r="C70" s="342">
        <f t="shared" ref="C70:L70" si="2">SUM(C7:C69)</f>
        <v>2877</v>
      </c>
      <c r="D70" s="342">
        <f t="shared" si="2"/>
        <v>2672</v>
      </c>
      <c r="E70" s="343">
        <f t="shared" si="2"/>
        <v>29412</v>
      </c>
      <c r="F70" s="355">
        <f t="shared" si="2"/>
        <v>2100</v>
      </c>
      <c r="G70" s="355">
        <f t="shared" si="2"/>
        <v>20897</v>
      </c>
      <c r="H70" s="364">
        <f t="shared" si="2"/>
        <v>21519.4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09" t="s">
        <v>348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fitToHeight="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31" zoomScale="80" zoomScaleNormal="80" workbookViewId="0">
      <selection activeCell="F11" sqref="F11"/>
    </sheetView>
  </sheetViews>
  <sheetFormatPr defaultColWidth="8.85546875" defaultRowHeight="15" x14ac:dyDescent="0.25"/>
  <cols>
    <col min="1" max="1" width="48.140625" style="70" customWidth="1"/>
    <col min="2" max="2" width="9.28515625" style="71" customWidth="1"/>
    <col min="3" max="3" width="22.85546875" style="71" customWidth="1"/>
    <col min="4" max="4" width="24.7109375" style="71" customWidth="1"/>
    <col min="5" max="5" width="23.28515625" style="71" customWidth="1"/>
    <col min="6" max="6" width="13.5703125" style="70" customWidth="1"/>
    <col min="7" max="7" width="11.85546875" style="70" customWidth="1"/>
    <col min="8" max="8" width="12.28515625" style="70" customWidth="1"/>
    <col min="9" max="242" width="8.85546875" style="70"/>
    <col min="243" max="243" width="34" style="70" customWidth="1"/>
    <col min="244" max="244" width="11.28515625" style="70" customWidth="1"/>
    <col min="245" max="245" width="11" style="70" customWidth="1"/>
    <col min="246" max="252" width="8.85546875" style="70"/>
    <col min="253" max="254" width="10.7109375" style="70" customWidth="1"/>
    <col min="255" max="255" width="8.85546875" style="70"/>
    <col min="256" max="256" width="11.5703125" style="70" customWidth="1"/>
    <col min="257" max="257" width="13.7109375" style="70" customWidth="1"/>
    <col min="258" max="261" width="9.28515625" style="70" customWidth="1"/>
    <col min="262" max="498" width="8.85546875" style="70"/>
    <col min="499" max="499" width="34" style="70" customWidth="1"/>
    <col min="500" max="500" width="11.28515625" style="70" customWidth="1"/>
    <col min="501" max="501" width="11" style="70" customWidth="1"/>
    <col min="502" max="508" width="8.85546875" style="70"/>
    <col min="509" max="510" width="10.7109375" style="70" customWidth="1"/>
    <col min="511" max="511" width="8.85546875" style="70"/>
    <col min="512" max="512" width="11.5703125" style="70" customWidth="1"/>
    <col min="513" max="513" width="13.7109375" style="70" customWidth="1"/>
    <col min="514" max="517" width="9.28515625" style="70" customWidth="1"/>
    <col min="518" max="754" width="8.85546875" style="70"/>
    <col min="755" max="755" width="34" style="70" customWidth="1"/>
    <col min="756" max="756" width="11.28515625" style="70" customWidth="1"/>
    <col min="757" max="757" width="11" style="70" customWidth="1"/>
    <col min="758" max="764" width="8.85546875" style="70"/>
    <col min="765" max="766" width="10.7109375" style="70" customWidth="1"/>
    <col min="767" max="767" width="8.85546875" style="70"/>
    <col min="768" max="768" width="11.5703125" style="70" customWidth="1"/>
    <col min="769" max="769" width="13.7109375" style="70" customWidth="1"/>
    <col min="770" max="773" width="9.28515625" style="70" customWidth="1"/>
    <col min="774" max="1010" width="8.85546875" style="70"/>
    <col min="1011" max="1011" width="34" style="70" customWidth="1"/>
    <col min="1012" max="1012" width="11.28515625" style="70" customWidth="1"/>
    <col min="1013" max="1013" width="11" style="70" customWidth="1"/>
    <col min="1014" max="1020" width="8.85546875" style="70"/>
    <col min="1021" max="1022" width="10.7109375" style="70" customWidth="1"/>
    <col min="1023" max="1023" width="8.85546875" style="70"/>
    <col min="1024" max="1024" width="11.5703125" style="70" customWidth="1"/>
    <col min="1025" max="1025" width="13.7109375" style="70" customWidth="1"/>
    <col min="1026" max="1029" width="9.28515625" style="70" customWidth="1"/>
    <col min="1030" max="1266" width="8.85546875" style="70"/>
    <col min="1267" max="1267" width="34" style="70" customWidth="1"/>
    <col min="1268" max="1268" width="11.28515625" style="70" customWidth="1"/>
    <col min="1269" max="1269" width="11" style="70" customWidth="1"/>
    <col min="1270" max="1276" width="8.85546875" style="70"/>
    <col min="1277" max="1278" width="10.7109375" style="70" customWidth="1"/>
    <col min="1279" max="1279" width="8.85546875" style="70"/>
    <col min="1280" max="1280" width="11.5703125" style="70" customWidth="1"/>
    <col min="1281" max="1281" width="13.7109375" style="70" customWidth="1"/>
    <col min="1282" max="1285" width="9.28515625" style="70" customWidth="1"/>
    <col min="1286" max="1522" width="8.85546875" style="70"/>
    <col min="1523" max="1523" width="34" style="70" customWidth="1"/>
    <col min="1524" max="1524" width="11.28515625" style="70" customWidth="1"/>
    <col min="1525" max="1525" width="11" style="70" customWidth="1"/>
    <col min="1526" max="1532" width="8.85546875" style="70"/>
    <col min="1533" max="1534" width="10.7109375" style="70" customWidth="1"/>
    <col min="1535" max="1535" width="8.85546875" style="70"/>
    <col min="1536" max="1536" width="11.5703125" style="70" customWidth="1"/>
    <col min="1537" max="1537" width="13.7109375" style="70" customWidth="1"/>
    <col min="1538" max="1541" width="9.28515625" style="70" customWidth="1"/>
    <col min="1542" max="1778" width="8.85546875" style="70"/>
    <col min="1779" max="1779" width="34" style="70" customWidth="1"/>
    <col min="1780" max="1780" width="11.28515625" style="70" customWidth="1"/>
    <col min="1781" max="1781" width="11" style="70" customWidth="1"/>
    <col min="1782" max="1788" width="8.85546875" style="70"/>
    <col min="1789" max="1790" width="10.7109375" style="70" customWidth="1"/>
    <col min="1791" max="1791" width="8.85546875" style="70"/>
    <col min="1792" max="1792" width="11.5703125" style="70" customWidth="1"/>
    <col min="1793" max="1793" width="13.7109375" style="70" customWidth="1"/>
    <col min="1794" max="1797" width="9.28515625" style="70" customWidth="1"/>
    <col min="1798" max="2034" width="8.85546875" style="70"/>
    <col min="2035" max="2035" width="34" style="70" customWidth="1"/>
    <col min="2036" max="2036" width="11.28515625" style="70" customWidth="1"/>
    <col min="2037" max="2037" width="11" style="70" customWidth="1"/>
    <col min="2038" max="2044" width="8.85546875" style="70"/>
    <col min="2045" max="2046" width="10.7109375" style="70" customWidth="1"/>
    <col min="2047" max="2047" width="8.85546875" style="70"/>
    <col min="2048" max="2048" width="11.5703125" style="70" customWidth="1"/>
    <col min="2049" max="2049" width="13.7109375" style="70" customWidth="1"/>
    <col min="2050" max="2053" width="9.28515625" style="70" customWidth="1"/>
    <col min="2054" max="2290" width="8.85546875" style="70"/>
    <col min="2291" max="2291" width="34" style="70" customWidth="1"/>
    <col min="2292" max="2292" width="11.28515625" style="70" customWidth="1"/>
    <col min="2293" max="2293" width="11" style="70" customWidth="1"/>
    <col min="2294" max="2300" width="8.85546875" style="70"/>
    <col min="2301" max="2302" width="10.7109375" style="70" customWidth="1"/>
    <col min="2303" max="2303" width="8.85546875" style="70"/>
    <col min="2304" max="2304" width="11.5703125" style="70" customWidth="1"/>
    <col min="2305" max="2305" width="13.7109375" style="70" customWidth="1"/>
    <col min="2306" max="2309" width="9.28515625" style="70" customWidth="1"/>
    <col min="2310" max="2546" width="8.85546875" style="70"/>
    <col min="2547" max="2547" width="34" style="70" customWidth="1"/>
    <col min="2548" max="2548" width="11.28515625" style="70" customWidth="1"/>
    <col min="2549" max="2549" width="11" style="70" customWidth="1"/>
    <col min="2550" max="2556" width="8.85546875" style="70"/>
    <col min="2557" max="2558" width="10.7109375" style="70" customWidth="1"/>
    <col min="2559" max="2559" width="8.85546875" style="70"/>
    <col min="2560" max="2560" width="11.5703125" style="70" customWidth="1"/>
    <col min="2561" max="2561" width="13.7109375" style="70" customWidth="1"/>
    <col min="2562" max="2565" width="9.28515625" style="70" customWidth="1"/>
    <col min="2566" max="2802" width="8.85546875" style="70"/>
    <col min="2803" max="2803" width="34" style="70" customWidth="1"/>
    <col min="2804" max="2804" width="11.28515625" style="70" customWidth="1"/>
    <col min="2805" max="2805" width="11" style="70" customWidth="1"/>
    <col min="2806" max="2812" width="8.85546875" style="70"/>
    <col min="2813" max="2814" width="10.7109375" style="70" customWidth="1"/>
    <col min="2815" max="2815" width="8.85546875" style="70"/>
    <col min="2816" max="2816" width="11.5703125" style="70" customWidth="1"/>
    <col min="2817" max="2817" width="13.7109375" style="70" customWidth="1"/>
    <col min="2818" max="2821" width="9.28515625" style="70" customWidth="1"/>
    <col min="2822" max="3058" width="8.85546875" style="70"/>
    <col min="3059" max="3059" width="34" style="70" customWidth="1"/>
    <col min="3060" max="3060" width="11.28515625" style="70" customWidth="1"/>
    <col min="3061" max="3061" width="11" style="70" customWidth="1"/>
    <col min="3062" max="3068" width="8.85546875" style="70"/>
    <col min="3069" max="3070" width="10.7109375" style="70" customWidth="1"/>
    <col min="3071" max="3071" width="8.85546875" style="70"/>
    <col min="3072" max="3072" width="11.5703125" style="70" customWidth="1"/>
    <col min="3073" max="3073" width="13.7109375" style="70" customWidth="1"/>
    <col min="3074" max="3077" width="9.28515625" style="70" customWidth="1"/>
    <col min="3078" max="3314" width="8.85546875" style="70"/>
    <col min="3315" max="3315" width="34" style="70" customWidth="1"/>
    <col min="3316" max="3316" width="11.28515625" style="70" customWidth="1"/>
    <col min="3317" max="3317" width="11" style="70" customWidth="1"/>
    <col min="3318" max="3324" width="8.85546875" style="70"/>
    <col min="3325" max="3326" width="10.7109375" style="70" customWidth="1"/>
    <col min="3327" max="3327" width="8.85546875" style="70"/>
    <col min="3328" max="3328" width="11.5703125" style="70" customWidth="1"/>
    <col min="3329" max="3329" width="13.7109375" style="70" customWidth="1"/>
    <col min="3330" max="3333" width="9.28515625" style="70" customWidth="1"/>
    <col min="3334" max="3570" width="8.85546875" style="70"/>
    <col min="3571" max="3571" width="34" style="70" customWidth="1"/>
    <col min="3572" max="3572" width="11.28515625" style="70" customWidth="1"/>
    <col min="3573" max="3573" width="11" style="70" customWidth="1"/>
    <col min="3574" max="3580" width="8.85546875" style="70"/>
    <col min="3581" max="3582" width="10.7109375" style="70" customWidth="1"/>
    <col min="3583" max="3583" width="8.85546875" style="70"/>
    <col min="3584" max="3584" width="11.5703125" style="70" customWidth="1"/>
    <col min="3585" max="3585" width="13.7109375" style="70" customWidth="1"/>
    <col min="3586" max="3589" width="9.28515625" style="70" customWidth="1"/>
    <col min="3590" max="3826" width="8.85546875" style="70"/>
    <col min="3827" max="3827" width="34" style="70" customWidth="1"/>
    <col min="3828" max="3828" width="11.28515625" style="70" customWidth="1"/>
    <col min="3829" max="3829" width="11" style="70" customWidth="1"/>
    <col min="3830" max="3836" width="8.85546875" style="70"/>
    <col min="3837" max="3838" width="10.7109375" style="70" customWidth="1"/>
    <col min="3839" max="3839" width="8.85546875" style="70"/>
    <col min="3840" max="3840" width="11.5703125" style="70" customWidth="1"/>
    <col min="3841" max="3841" width="13.7109375" style="70" customWidth="1"/>
    <col min="3842" max="3845" width="9.28515625" style="70" customWidth="1"/>
    <col min="3846" max="4082" width="8.85546875" style="70"/>
    <col min="4083" max="4083" width="34" style="70" customWidth="1"/>
    <col min="4084" max="4084" width="11.28515625" style="70" customWidth="1"/>
    <col min="4085" max="4085" width="11" style="70" customWidth="1"/>
    <col min="4086" max="4092" width="8.85546875" style="70"/>
    <col min="4093" max="4094" width="10.7109375" style="70" customWidth="1"/>
    <col min="4095" max="4095" width="8.85546875" style="70"/>
    <col min="4096" max="4096" width="11.5703125" style="70" customWidth="1"/>
    <col min="4097" max="4097" width="13.7109375" style="70" customWidth="1"/>
    <col min="4098" max="4101" width="9.28515625" style="70" customWidth="1"/>
    <col min="4102" max="4338" width="8.85546875" style="70"/>
    <col min="4339" max="4339" width="34" style="70" customWidth="1"/>
    <col min="4340" max="4340" width="11.28515625" style="70" customWidth="1"/>
    <col min="4341" max="4341" width="11" style="70" customWidth="1"/>
    <col min="4342" max="4348" width="8.85546875" style="70"/>
    <col min="4349" max="4350" width="10.7109375" style="70" customWidth="1"/>
    <col min="4351" max="4351" width="8.85546875" style="70"/>
    <col min="4352" max="4352" width="11.5703125" style="70" customWidth="1"/>
    <col min="4353" max="4353" width="13.7109375" style="70" customWidth="1"/>
    <col min="4354" max="4357" width="9.28515625" style="70" customWidth="1"/>
    <col min="4358" max="4594" width="8.85546875" style="70"/>
    <col min="4595" max="4595" width="34" style="70" customWidth="1"/>
    <col min="4596" max="4596" width="11.28515625" style="70" customWidth="1"/>
    <col min="4597" max="4597" width="11" style="70" customWidth="1"/>
    <col min="4598" max="4604" width="8.85546875" style="70"/>
    <col min="4605" max="4606" width="10.7109375" style="70" customWidth="1"/>
    <col min="4607" max="4607" width="8.85546875" style="70"/>
    <col min="4608" max="4608" width="11.5703125" style="70" customWidth="1"/>
    <col min="4609" max="4609" width="13.7109375" style="70" customWidth="1"/>
    <col min="4610" max="4613" width="9.28515625" style="70" customWidth="1"/>
    <col min="4614" max="4850" width="8.85546875" style="70"/>
    <col min="4851" max="4851" width="34" style="70" customWidth="1"/>
    <col min="4852" max="4852" width="11.28515625" style="70" customWidth="1"/>
    <col min="4853" max="4853" width="11" style="70" customWidth="1"/>
    <col min="4854" max="4860" width="8.85546875" style="70"/>
    <col min="4861" max="4862" width="10.7109375" style="70" customWidth="1"/>
    <col min="4863" max="4863" width="8.85546875" style="70"/>
    <col min="4864" max="4864" width="11.5703125" style="70" customWidth="1"/>
    <col min="4865" max="4865" width="13.7109375" style="70" customWidth="1"/>
    <col min="4866" max="4869" width="9.28515625" style="70" customWidth="1"/>
    <col min="4870" max="5106" width="8.85546875" style="70"/>
    <col min="5107" max="5107" width="34" style="70" customWidth="1"/>
    <col min="5108" max="5108" width="11.28515625" style="70" customWidth="1"/>
    <col min="5109" max="5109" width="11" style="70" customWidth="1"/>
    <col min="5110" max="5116" width="8.85546875" style="70"/>
    <col min="5117" max="5118" width="10.7109375" style="70" customWidth="1"/>
    <col min="5119" max="5119" width="8.85546875" style="70"/>
    <col min="5120" max="5120" width="11.5703125" style="70" customWidth="1"/>
    <col min="5121" max="5121" width="13.7109375" style="70" customWidth="1"/>
    <col min="5122" max="5125" width="9.28515625" style="70" customWidth="1"/>
    <col min="5126" max="5362" width="8.85546875" style="70"/>
    <col min="5363" max="5363" width="34" style="70" customWidth="1"/>
    <col min="5364" max="5364" width="11.28515625" style="70" customWidth="1"/>
    <col min="5365" max="5365" width="11" style="70" customWidth="1"/>
    <col min="5366" max="5372" width="8.85546875" style="70"/>
    <col min="5373" max="5374" width="10.7109375" style="70" customWidth="1"/>
    <col min="5375" max="5375" width="8.85546875" style="70"/>
    <col min="5376" max="5376" width="11.5703125" style="70" customWidth="1"/>
    <col min="5377" max="5377" width="13.7109375" style="70" customWidth="1"/>
    <col min="5378" max="5381" width="9.28515625" style="70" customWidth="1"/>
    <col min="5382" max="5618" width="8.85546875" style="70"/>
    <col min="5619" max="5619" width="34" style="70" customWidth="1"/>
    <col min="5620" max="5620" width="11.28515625" style="70" customWidth="1"/>
    <col min="5621" max="5621" width="11" style="70" customWidth="1"/>
    <col min="5622" max="5628" width="8.85546875" style="70"/>
    <col min="5629" max="5630" width="10.7109375" style="70" customWidth="1"/>
    <col min="5631" max="5631" width="8.85546875" style="70"/>
    <col min="5632" max="5632" width="11.5703125" style="70" customWidth="1"/>
    <col min="5633" max="5633" width="13.7109375" style="70" customWidth="1"/>
    <col min="5634" max="5637" width="9.28515625" style="70" customWidth="1"/>
    <col min="5638" max="5874" width="8.85546875" style="70"/>
    <col min="5875" max="5875" width="34" style="70" customWidth="1"/>
    <col min="5876" max="5876" width="11.28515625" style="70" customWidth="1"/>
    <col min="5877" max="5877" width="11" style="70" customWidth="1"/>
    <col min="5878" max="5884" width="8.85546875" style="70"/>
    <col min="5885" max="5886" width="10.7109375" style="70" customWidth="1"/>
    <col min="5887" max="5887" width="8.85546875" style="70"/>
    <col min="5888" max="5888" width="11.5703125" style="70" customWidth="1"/>
    <col min="5889" max="5889" width="13.7109375" style="70" customWidth="1"/>
    <col min="5890" max="5893" width="9.28515625" style="70" customWidth="1"/>
    <col min="5894" max="6130" width="8.85546875" style="70"/>
    <col min="6131" max="6131" width="34" style="70" customWidth="1"/>
    <col min="6132" max="6132" width="11.28515625" style="70" customWidth="1"/>
    <col min="6133" max="6133" width="11" style="70" customWidth="1"/>
    <col min="6134" max="6140" width="8.85546875" style="70"/>
    <col min="6141" max="6142" width="10.7109375" style="70" customWidth="1"/>
    <col min="6143" max="6143" width="8.85546875" style="70"/>
    <col min="6144" max="6144" width="11.5703125" style="70" customWidth="1"/>
    <col min="6145" max="6145" width="13.7109375" style="70" customWidth="1"/>
    <col min="6146" max="6149" width="9.28515625" style="70" customWidth="1"/>
    <col min="6150" max="6386" width="8.85546875" style="70"/>
    <col min="6387" max="6387" width="34" style="70" customWidth="1"/>
    <col min="6388" max="6388" width="11.28515625" style="70" customWidth="1"/>
    <col min="6389" max="6389" width="11" style="70" customWidth="1"/>
    <col min="6390" max="6396" width="8.85546875" style="70"/>
    <col min="6397" max="6398" width="10.7109375" style="70" customWidth="1"/>
    <col min="6399" max="6399" width="8.85546875" style="70"/>
    <col min="6400" max="6400" width="11.5703125" style="70" customWidth="1"/>
    <col min="6401" max="6401" width="13.7109375" style="70" customWidth="1"/>
    <col min="6402" max="6405" width="9.28515625" style="70" customWidth="1"/>
    <col min="6406" max="6642" width="8.85546875" style="70"/>
    <col min="6643" max="6643" width="34" style="70" customWidth="1"/>
    <col min="6644" max="6644" width="11.28515625" style="70" customWidth="1"/>
    <col min="6645" max="6645" width="11" style="70" customWidth="1"/>
    <col min="6646" max="6652" width="8.85546875" style="70"/>
    <col min="6653" max="6654" width="10.7109375" style="70" customWidth="1"/>
    <col min="6655" max="6655" width="8.85546875" style="70"/>
    <col min="6656" max="6656" width="11.5703125" style="70" customWidth="1"/>
    <col min="6657" max="6657" width="13.7109375" style="70" customWidth="1"/>
    <col min="6658" max="6661" width="9.28515625" style="70" customWidth="1"/>
    <col min="6662" max="6898" width="8.85546875" style="70"/>
    <col min="6899" max="6899" width="34" style="70" customWidth="1"/>
    <col min="6900" max="6900" width="11.28515625" style="70" customWidth="1"/>
    <col min="6901" max="6901" width="11" style="70" customWidth="1"/>
    <col min="6902" max="6908" width="8.85546875" style="70"/>
    <col min="6909" max="6910" width="10.7109375" style="70" customWidth="1"/>
    <col min="6911" max="6911" width="8.85546875" style="70"/>
    <col min="6912" max="6912" width="11.5703125" style="70" customWidth="1"/>
    <col min="6913" max="6913" width="13.7109375" style="70" customWidth="1"/>
    <col min="6914" max="6917" width="9.28515625" style="70" customWidth="1"/>
    <col min="6918" max="7154" width="8.85546875" style="70"/>
    <col min="7155" max="7155" width="34" style="70" customWidth="1"/>
    <col min="7156" max="7156" width="11.28515625" style="70" customWidth="1"/>
    <col min="7157" max="7157" width="11" style="70" customWidth="1"/>
    <col min="7158" max="7164" width="8.85546875" style="70"/>
    <col min="7165" max="7166" width="10.7109375" style="70" customWidth="1"/>
    <col min="7167" max="7167" width="8.85546875" style="70"/>
    <col min="7168" max="7168" width="11.5703125" style="70" customWidth="1"/>
    <col min="7169" max="7169" width="13.7109375" style="70" customWidth="1"/>
    <col min="7170" max="7173" width="9.28515625" style="70" customWidth="1"/>
    <col min="7174" max="7410" width="8.85546875" style="70"/>
    <col min="7411" max="7411" width="34" style="70" customWidth="1"/>
    <col min="7412" max="7412" width="11.28515625" style="70" customWidth="1"/>
    <col min="7413" max="7413" width="11" style="70" customWidth="1"/>
    <col min="7414" max="7420" width="8.85546875" style="70"/>
    <col min="7421" max="7422" width="10.7109375" style="70" customWidth="1"/>
    <col min="7423" max="7423" width="8.85546875" style="70"/>
    <col min="7424" max="7424" width="11.5703125" style="70" customWidth="1"/>
    <col min="7425" max="7425" width="13.7109375" style="70" customWidth="1"/>
    <col min="7426" max="7429" width="9.28515625" style="70" customWidth="1"/>
    <col min="7430" max="7666" width="8.85546875" style="70"/>
    <col min="7667" max="7667" width="34" style="70" customWidth="1"/>
    <col min="7668" max="7668" width="11.28515625" style="70" customWidth="1"/>
    <col min="7669" max="7669" width="11" style="70" customWidth="1"/>
    <col min="7670" max="7676" width="8.85546875" style="70"/>
    <col min="7677" max="7678" width="10.7109375" style="70" customWidth="1"/>
    <col min="7679" max="7679" width="8.85546875" style="70"/>
    <col min="7680" max="7680" width="11.5703125" style="70" customWidth="1"/>
    <col min="7681" max="7681" width="13.7109375" style="70" customWidth="1"/>
    <col min="7682" max="7685" width="9.28515625" style="70" customWidth="1"/>
    <col min="7686" max="7922" width="8.85546875" style="70"/>
    <col min="7923" max="7923" width="34" style="70" customWidth="1"/>
    <col min="7924" max="7924" width="11.28515625" style="70" customWidth="1"/>
    <col min="7925" max="7925" width="11" style="70" customWidth="1"/>
    <col min="7926" max="7932" width="8.85546875" style="70"/>
    <col min="7933" max="7934" width="10.7109375" style="70" customWidth="1"/>
    <col min="7935" max="7935" width="8.85546875" style="70"/>
    <col min="7936" max="7936" width="11.5703125" style="70" customWidth="1"/>
    <col min="7937" max="7937" width="13.7109375" style="70" customWidth="1"/>
    <col min="7938" max="7941" width="9.28515625" style="70" customWidth="1"/>
    <col min="7942" max="8178" width="8.85546875" style="70"/>
    <col min="8179" max="8179" width="34" style="70" customWidth="1"/>
    <col min="8180" max="8180" width="11.28515625" style="70" customWidth="1"/>
    <col min="8181" max="8181" width="11" style="70" customWidth="1"/>
    <col min="8182" max="8188" width="8.85546875" style="70"/>
    <col min="8189" max="8190" width="10.7109375" style="70" customWidth="1"/>
    <col min="8191" max="8191" width="8.85546875" style="70"/>
    <col min="8192" max="8192" width="11.5703125" style="70" customWidth="1"/>
    <col min="8193" max="8193" width="13.7109375" style="70" customWidth="1"/>
    <col min="8194" max="8197" width="9.28515625" style="70" customWidth="1"/>
    <col min="8198" max="8434" width="8.85546875" style="70"/>
    <col min="8435" max="8435" width="34" style="70" customWidth="1"/>
    <col min="8436" max="8436" width="11.28515625" style="70" customWidth="1"/>
    <col min="8437" max="8437" width="11" style="70" customWidth="1"/>
    <col min="8438" max="8444" width="8.85546875" style="70"/>
    <col min="8445" max="8446" width="10.7109375" style="70" customWidth="1"/>
    <col min="8447" max="8447" width="8.85546875" style="70"/>
    <col min="8448" max="8448" width="11.5703125" style="70" customWidth="1"/>
    <col min="8449" max="8449" width="13.7109375" style="70" customWidth="1"/>
    <col min="8450" max="8453" width="9.28515625" style="70" customWidth="1"/>
    <col min="8454" max="8690" width="8.85546875" style="70"/>
    <col min="8691" max="8691" width="34" style="70" customWidth="1"/>
    <col min="8692" max="8692" width="11.28515625" style="70" customWidth="1"/>
    <col min="8693" max="8693" width="11" style="70" customWidth="1"/>
    <col min="8694" max="8700" width="8.85546875" style="70"/>
    <col min="8701" max="8702" width="10.7109375" style="70" customWidth="1"/>
    <col min="8703" max="8703" width="8.85546875" style="70"/>
    <col min="8704" max="8704" width="11.5703125" style="70" customWidth="1"/>
    <col min="8705" max="8705" width="13.7109375" style="70" customWidth="1"/>
    <col min="8706" max="8709" width="9.28515625" style="70" customWidth="1"/>
    <col min="8710" max="8946" width="8.85546875" style="70"/>
    <col min="8947" max="8947" width="34" style="70" customWidth="1"/>
    <col min="8948" max="8948" width="11.28515625" style="70" customWidth="1"/>
    <col min="8949" max="8949" width="11" style="70" customWidth="1"/>
    <col min="8950" max="8956" width="8.85546875" style="70"/>
    <col min="8957" max="8958" width="10.7109375" style="70" customWidth="1"/>
    <col min="8959" max="8959" width="8.85546875" style="70"/>
    <col min="8960" max="8960" width="11.5703125" style="70" customWidth="1"/>
    <col min="8961" max="8961" width="13.7109375" style="70" customWidth="1"/>
    <col min="8962" max="8965" width="9.28515625" style="70" customWidth="1"/>
    <col min="8966" max="9202" width="8.85546875" style="70"/>
    <col min="9203" max="9203" width="34" style="70" customWidth="1"/>
    <col min="9204" max="9204" width="11.28515625" style="70" customWidth="1"/>
    <col min="9205" max="9205" width="11" style="70" customWidth="1"/>
    <col min="9206" max="9212" width="8.85546875" style="70"/>
    <col min="9213" max="9214" width="10.7109375" style="70" customWidth="1"/>
    <col min="9215" max="9215" width="8.85546875" style="70"/>
    <col min="9216" max="9216" width="11.5703125" style="70" customWidth="1"/>
    <col min="9217" max="9217" width="13.7109375" style="70" customWidth="1"/>
    <col min="9218" max="9221" width="9.28515625" style="70" customWidth="1"/>
    <col min="9222" max="9458" width="8.85546875" style="70"/>
    <col min="9459" max="9459" width="34" style="70" customWidth="1"/>
    <col min="9460" max="9460" width="11.28515625" style="70" customWidth="1"/>
    <col min="9461" max="9461" width="11" style="70" customWidth="1"/>
    <col min="9462" max="9468" width="8.85546875" style="70"/>
    <col min="9469" max="9470" width="10.7109375" style="70" customWidth="1"/>
    <col min="9471" max="9471" width="8.85546875" style="70"/>
    <col min="9472" max="9472" width="11.5703125" style="70" customWidth="1"/>
    <col min="9473" max="9473" width="13.7109375" style="70" customWidth="1"/>
    <col min="9474" max="9477" width="9.28515625" style="70" customWidth="1"/>
    <col min="9478" max="9714" width="8.85546875" style="70"/>
    <col min="9715" max="9715" width="34" style="70" customWidth="1"/>
    <col min="9716" max="9716" width="11.28515625" style="70" customWidth="1"/>
    <col min="9717" max="9717" width="11" style="70" customWidth="1"/>
    <col min="9718" max="9724" width="8.85546875" style="70"/>
    <col min="9725" max="9726" width="10.7109375" style="70" customWidth="1"/>
    <col min="9727" max="9727" width="8.85546875" style="70"/>
    <col min="9728" max="9728" width="11.5703125" style="70" customWidth="1"/>
    <col min="9729" max="9729" width="13.7109375" style="70" customWidth="1"/>
    <col min="9730" max="9733" width="9.28515625" style="70" customWidth="1"/>
    <col min="9734" max="9970" width="8.85546875" style="70"/>
    <col min="9971" max="9971" width="34" style="70" customWidth="1"/>
    <col min="9972" max="9972" width="11.28515625" style="70" customWidth="1"/>
    <col min="9973" max="9973" width="11" style="70" customWidth="1"/>
    <col min="9974" max="9980" width="8.85546875" style="70"/>
    <col min="9981" max="9982" width="10.7109375" style="70" customWidth="1"/>
    <col min="9983" max="9983" width="8.85546875" style="70"/>
    <col min="9984" max="9984" width="11.5703125" style="70" customWidth="1"/>
    <col min="9985" max="9985" width="13.7109375" style="70" customWidth="1"/>
    <col min="9986" max="9989" width="9.28515625" style="70" customWidth="1"/>
    <col min="9990" max="10226" width="8.85546875" style="70"/>
    <col min="10227" max="10227" width="34" style="70" customWidth="1"/>
    <col min="10228" max="10228" width="11.28515625" style="70" customWidth="1"/>
    <col min="10229" max="10229" width="11" style="70" customWidth="1"/>
    <col min="10230" max="10236" width="8.85546875" style="70"/>
    <col min="10237" max="10238" width="10.7109375" style="70" customWidth="1"/>
    <col min="10239" max="10239" width="8.85546875" style="70"/>
    <col min="10240" max="10240" width="11.5703125" style="70" customWidth="1"/>
    <col min="10241" max="10241" width="13.7109375" style="70" customWidth="1"/>
    <col min="10242" max="10245" width="9.28515625" style="70" customWidth="1"/>
    <col min="10246" max="10482" width="8.85546875" style="70"/>
    <col min="10483" max="10483" width="34" style="70" customWidth="1"/>
    <col min="10484" max="10484" width="11.28515625" style="70" customWidth="1"/>
    <col min="10485" max="10485" width="11" style="70" customWidth="1"/>
    <col min="10486" max="10492" width="8.85546875" style="70"/>
    <col min="10493" max="10494" width="10.7109375" style="70" customWidth="1"/>
    <col min="10495" max="10495" width="8.85546875" style="70"/>
    <col min="10496" max="10496" width="11.5703125" style="70" customWidth="1"/>
    <col min="10497" max="10497" width="13.7109375" style="70" customWidth="1"/>
    <col min="10498" max="10501" width="9.28515625" style="70" customWidth="1"/>
    <col min="10502" max="10738" width="8.85546875" style="70"/>
    <col min="10739" max="10739" width="34" style="70" customWidth="1"/>
    <col min="10740" max="10740" width="11.28515625" style="70" customWidth="1"/>
    <col min="10741" max="10741" width="11" style="70" customWidth="1"/>
    <col min="10742" max="10748" width="8.85546875" style="70"/>
    <col min="10749" max="10750" width="10.7109375" style="70" customWidth="1"/>
    <col min="10751" max="10751" width="8.85546875" style="70"/>
    <col min="10752" max="10752" width="11.5703125" style="70" customWidth="1"/>
    <col min="10753" max="10753" width="13.7109375" style="70" customWidth="1"/>
    <col min="10754" max="10757" width="9.28515625" style="70" customWidth="1"/>
    <col min="10758" max="10994" width="8.85546875" style="70"/>
    <col min="10995" max="10995" width="34" style="70" customWidth="1"/>
    <col min="10996" max="10996" width="11.28515625" style="70" customWidth="1"/>
    <col min="10997" max="10997" width="11" style="70" customWidth="1"/>
    <col min="10998" max="11004" width="8.85546875" style="70"/>
    <col min="11005" max="11006" width="10.7109375" style="70" customWidth="1"/>
    <col min="11007" max="11007" width="8.85546875" style="70"/>
    <col min="11008" max="11008" width="11.5703125" style="70" customWidth="1"/>
    <col min="11009" max="11009" width="13.7109375" style="70" customWidth="1"/>
    <col min="11010" max="11013" width="9.28515625" style="70" customWidth="1"/>
    <col min="11014" max="11250" width="8.85546875" style="70"/>
    <col min="11251" max="11251" width="34" style="70" customWidth="1"/>
    <col min="11252" max="11252" width="11.28515625" style="70" customWidth="1"/>
    <col min="11253" max="11253" width="11" style="70" customWidth="1"/>
    <col min="11254" max="11260" width="8.85546875" style="70"/>
    <col min="11261" max="11262" width="10.7109375" style="70" customWidth="1"/>
    <col min="11263" max="11263" width="8.85546875" style="70"/>
    <col min="11264" max="11264" width="11.5703125" style="70" customWidth="1"/>
    <col min="11265" max="11265" width="13.7109375" style="70" customWidth="1"/>
    <col min="11266" max="11269" width="9.28515625" style="70" customWidth="1"/>
    <col min="11270" max="11506" width="8.85546875" style="70"/>
    <col min="11507" max="11507" width="34" style="70" customWidth="1"/>
    <col min="11508" max="11508" width="11.28515625" style="70" customWidth="1"/>
    <col min="11509" max="11509" width="11" style="70" customWidth="1"/>
    <col min="11510" max="11516" width="8.85546875" style="70"/>
    <col min="11517" max="11518" width="10.7109375" style="70" customWidth="1"/>
    <col min="11519" max="11519" width="8.85546875" style="70"/>
    <col min="11520" max="11520" width="11.5703125" style="70" customWidth="1"/>
    <col min="11521" max="11521" width="13.7109375" style="70" customWidth="1"/>
    <col min="11522" max="11525" width="9.28515625" style="70" customWidth="1"/>
    <col min="11526" max="11762" width="8.85546875" style="70"/>
    <col min="11763" max="11763" width="34" style="70" customWidth="1"/>
    <col min="11764" max="11764" width="11.28515625" style="70" customWidth="1"/>
    <col min="11765" max="11765" width="11" style="70" customWidth="1"/>
    <col min="11766" max="11772" width="8.85546875" style="70"/>
    <col min="11773" max="11774" width="10.7109375" style="70" customWidth="1"/>
    <col min="11775" max="11775" width="8.85546875" style="70"/>
    <col min="11776" max="11776" width="11.5703125" style="70" customWidth="1"/>
    <col min="11777" max="11777" width="13.7109375" style="70" customWidth="1"/>
    <col min="11778" max="11781" width="9.28515625" style="70" customWidth="1"/>
    <col min="11782" max="12018" width="8.85546875" style="70"/>
    <col min="12019" max="12019" width="34" style="70" customWidth="1"/>
    <col min="12020" max="12020" width="11.28515625" style="70" customWidth="1"/>
    <col min="12021" max="12021" width="11" style="70" customWidth="1"/>
    <col min="12022" max="12028" width="8.85546875" style="70"/>
    <col min="12029" max="12030" width="10.7109375" style="70" customWidth="1"/>
    <col min="12031" max="12031" width="8.85546875" style="70"/>
    <col min="12032" max="12032" width="11.5703125" style="70" customWidth="1"/>
    <col min="12033" max="12033" width="13.7109375" style="70" customWidth="1"/>
    <col min="12034" max="12037" width="9.28515625" style="70" customWidth="1"/>
    <col min="12038" max="12274" width="8.85546875" style="70"/>
    <col min="12275" max="12275" width="34" style="70" customWidth="1"/>
    <col min="12276" max="12276" width="11.28515625" style="70" customWidth="1"/>
    <col min="12277" max="12277" width="11" style="70" customWidth="1"/>
    <col min="12278" max="12284" width="8.85546875" style="70"/>
    <col min="12285" max="12286" width="10.7109375" style="70" customWidth="1"/>
    <col min="12287" max="12287" width="8.85546875" style="70"/>
    <col min="12288" max="12288" width="11.5703125" style="70" customWidth="1"/>
    <col min="12289" max="12289" width="13.7109375" style="70" customWidth="1"/>
    <col min="12290" max="12293" width="9.28515625" style="70" customWidth="1"/>
    <col min="12294" max="12530" width="8.85546875" style="70"/>
    <col min="12531" max="12531" width="34" style="70" customWidth="1"/>
    <col min="12532" max="12532" width="11.28515625" style="70" customWidth="1"/>
    <col min="12533" max="12533" width="11" style="70" customWidth="1"/>
    <col min="12534" max="12540" width="8.85546875" style="70"/>
    <col min="12541" max="12542" width="10.7109375" style="70" customWidth="1"/>
    <col min="12543" max="12543" width="8.85546875" style="70"/>
    <col min="12544" max="12544" width="11.5703125" style="70" customWidth="1"/>
    <col min="12545" max="12545" width="13.7109375" style="70" customWidth="1"/>
    <col min="12546" max="12549" width="9.28515625" style="70" customWidth="1"/>
    <col min="12550" max="12786" width="8.85546875" style="70"/>
    <col min="12787" max="12787" width="34" style="70" customWidth="1"/>
    <col min="12788" max="12788" width="11.28515625" style="70" customWidth="1"/>
    <col min="12789" max="12789" width="11" style="70" customWidth="1"/>
    <col min="12790" max="12796" width="8.85546875" style="70"/>
    <col min="12797" max="12798" width="10.7109375" style="70" customWidth="1"/>
    <col min="12799" max="12799" width="8.85546875" style="70"/>
    <col min="12800" max="12800" width="11.5703125" style="70" customWidth="1"/>
    <col min="12801" max="12801" width="13.7109375" style="70" customWidth="1"/>
    <col min="12802" max="12805" width="9.28515625" style="70" customWidth="1"/>
    <col min="12806" max="13042" width="8.85546875" style="70"/>
    <col min="13043" max="13043" width="34" style="70" customWidth="1"/>
    <col min="13044" max="13044" width="11.28515625" style="70" customWidth="1"/>
    <col min="13045" max="13045" width="11" style="70" customWidth="1"/>
    <col min="13046" max="13052" width="8.85546875" style="70"/>
    <col min="13053" max="13054" width="10.7109375" style="70" customWidth="1"/>
    <col min="13055" max="13055" width="8.85546875" style="70"/>
    <col min="13056" max="13056" width="11.5703125" style="70" customWidth="1"/>
    <col min="13057" max="13057" width="13.7109375" style="70" customWidth="1"/>
    <col min="13058" max="13061" width="9.28515625" style="70" customWidth="1"/>
    <col min="13062" max="13298" width="8.85546875" style="70"/>
    <col min="13299" max="13299" width="34" style="70" customWidth="1"/>
    <col min="13300" max="13300" width="11.28515625" style="70" customWidth="1"/>
    <col min="13301" max="13301" width="11" style="70" customWidth="1"/>
    <col min="13302" max="13308" width="8.85546875" style="70"/>
    <col min="13309" max="13310" width="10.7109375" style="70" customWidth="1"/>
    <col min="13311" max="13311" width="8.85546875" style="70"/>
    <col min="13312" max="13312" width="11.5703125" style="70" customWidth="1"/>
    <col min="13313" max="13313" width="13.7109375" style="70" customWidth="1"/>
    <col min="13314" max="13317" width="9.28515625" style="70" customWidth="1"/>
    <col min="13318" max="13554" width="8.85546875" style="70"/>
    <col min="13555" max="13555" width="34" style="70" customWidth="1"/>
    <col min="13556" max="13556" width="11.28515625" style="70" customWidth="1"/>
    <col min="13557" max="13557" width="11" style="70" customWidth="1"/>
    <col min="13558" max="13564" width="8.85546875" style="70"/>
    <col min="13565" max="13566" width="10.7109375" style="70" customWidth="1"/>
    <col min="13567" max="13567" width="8.85546875" style="70"/>
    <col min="13568" max="13568" width="11.5703125" style="70" customWidth="1"/>
    <col min="13569" max="13569" width="13.7109375" style="70" customWidth="1"/>
    <col min="13570" max="13573" width="9.28515625" style="70" customWidth="1"/>
    <col min="13574" max="13810" width="8.85546875" style="70"/>
    <col min="13811" max="13811" width="34" style="70" customWidth="1"/>
    <col min="13812" max="13812" width="11.28515625" style="70" customWidth="1"/>
    <col min="13813" max="13813" width="11" style="70" customWidth="1"/>
    <col min="13814" max="13820" width="8.85546875" style="70"/>
    <col min="13821" max="13822" width="10.7109375" style="70" customWidth="1"/>
    <col min="13823" max="13823" width="8.85546875" style="70"/>
    <col min="13824" max="13824" width="11.5703125" style="70" customWidth="1"/>
    <col min="13825" max="13825" width="13.7109375" style="70" customWidth="1"/>
    <col min="13826" max="13829" width="9.28515625" style="70" customWidth="1"/>
    <col min="13830" max="14066" width="8.85546875" style="70"/>
    <col min="14067" max="14067" width="34" style="70" customWidth="1"/>
    <col min="14068" max="14068" width="11.28515625" style="70" customWidth="1"/>
    <col min="14069" max="14069" width="11" style="70" customWidth="1"/>
    <col min="14070" max="14076" width="8.85546875" style="70"/>
    <col min="14077" max="14078" width="10.7109375" style="70" customWidth="1"/>
    <col min="14079" max="14079" width="8.85546875" style="70"/>
    <col min="14080" max="14080" width="11.5703125" style="70" customWidth="1"/>
    <col min="14081" max="14081" width="13.7109375" style="70" customWidth="1"/>
    <col min="14082" max="14085" width="9.28515625" style="70" customWidth="1"/>
    <col min="14086" max="14322" width="8.85546875" style="70"/>
    <col min="14323" max="14323" width="34" style="70" customWidth="1"/>
    <col min="14324" max="14324" width="11.28515625" style="70" customWidth="1"/>
    <col min="14325" max="14325" width="11" style="70" customWidth="1"/>
    <col min="14326" max="14332" width="8.85546875" style="70"/>
    <col min="14333" max="14334" width="10.7109375" style="70" customWidth="1"/>
    <col min="14335" max="14335" width="8.85546875" style="70"/>
    <col min="14336" max="14336" width="11.5703125" style="70" customWidth="1"/>
    <col min="14337" max="14337" width="13.7109375" style="70" customWidth="1"/>
    <col min="14338" max="14341" width="9.28515625" style="70" customWidth="1"/>
    <col min="14342" max="14578" width="8.85546875" style="70"/>
    <col min="14579" max="14579" width="34" style="70" customWidth="1"/>
    <col min="14580" max="14580" width="11.28515625" style="70" customWidth="1"/>
    <col min="14581" max="14581" width="11" style="70" customWidth="1"/>
    <col min="14582" max="14588" width="8.85546875" style="70"/>
    <col min="14589" max="14590" width="10.7109375" style="70" customWidth="1"/>
    <col min="14591" max="14591" width="8.85546875" style="70"/>
    <col min="14592" max="14592" width="11.5703125" style="70" customWidth="1"/>
    <col min="14593" max="14593" width="13.7109375" style="70" customWidth="1"/>
    <col min="14594" max="14597" width="9.28515625" style="70" customWidth="1"/>
    <col min="14598" max="14834" width="8.85546875" style="70"/>
    <col min="14835" max="14835" width="34" style="70" customWidth="1"/>
    <col min="14836" max="14836" width="11.28515625" style="70" customWidth="1"/>
    <col min="14837" max="14837" width="11" style="70" customWidth="1"/>
    <col min="14838" max="14844" width="8.85546875" style="70"/>
    <col min="14845" max="14846" width="10.7109375" style="70" customWidth="1"/>
    <col min="14847" max="14847" width="8.85546875" style="70"/>
    <col min="14848" max="14848" width="11.5703125" style="70" customWidth="1"/>
    <col min="14849" max="14849" width="13.7109375" style="70" customWidth="1"/>
    <col min="14850" max="14853" width="9.28515625" style="70" customWidth="1"/>
    <col min="14854" max="15090" width="8.85546875" style="70"/>
    <col min="15091" max="15091" width="34" style="70" customWidth="1"/>
    <col min="15092" max="15092" width="11.28515625" style="70" customWidth="1"/>
    <col min="15093" max="15093" width="11" style="70" customWidth="1"/>
    <col min="15094" max="15100" width="8.85546875" style="70"/>
    <col min="15101" max="15102" width="10.7109375" style="70" customWidth="1"/>
    <col min="15103" max="15103" width="8.85546875" style="70"/>
    <col min="15104" max="15104" width="11.5703125" style="70" customWidth="1"/>
    <col min="15105" max="15105" width="13.7109375" style="70" customWidth="1"/>
    <col min="15106" max="15109" width="9.28515625" style="70" customWidth="1"/>
    <col min="15110" max="15346" width="8.85546875" style="70"/>
    <col min="15347" max="15347" width="34" style="70" customWidth="1"/>
    <col min="15348" max="15348" width="11.28515625" style="70" customWidth="1"/>
    <col min="15349" max="15349" width="11" style="70" customWidth="1"/>
    <col min="15350" max="15356" width="8.85546875" style="70"/>
    <col min="15357" max="15358" width="10.7109375" style="70" customWidth="1"/>
    <col min="15359" max="15359" width="8.85546875" style="70"/>
    <col min="15360" max="15360" width="11.5703125" style="70" customWidth="1"/>
    <col min="15361" max="15361" width="13.7109375" style="70" customWidth="1"/>
    <col min="15362" max="15365" width="9.28515625" style="70" customWidth="1"/>
    <col min="15366" max="15602" width="8.85546875" style="70"/>
    <col min="15603" max="15603" width="34" style="70" customWidth="1"/>
    <col min="15604" max="15604" width="11.28515625" style="70" customWidth="1"/>
    <col min="15605" max="15605" width="11" style="70" customWidth="1"/>
    <col min="15606" max="15612" width="8.85546875" style="70"/>
    <col min="15613" max="15614" width="10.7109375" style="70" customWidth="1"/>
    <col min="15615" max="15615" width="8.85546875" style="70"/>
    <col min="15616" max="15616" width="11.5703125" style="70" customWidth="1"/>
    <col min="15617" max="15617" width="13.7109375" style="70" customWidth="1"/>
    <col min="15618" max="15621" width="9.28515625" style="70" customWidth="1"/>
    <col min="15622" max="15858" width="8.85546875" style="70"/>
    <col min="15859" max="15859" width="34" style="70" customWidth="1"/>
    <col min="15860" max="15860" width="11.28515625" style="70" customWidth="1"/>
    <col min="15861" max="15861" width="11" style="70" customWidth="1"/>
    <col min="15862" max="15868" width="8.85546875" style="70"/>
    <col min="15869" max="15870" width="10.7109375" style="70" customWidth="1"/>
    <col min="15871" max="15871" width="8.85546875" style="70"/>
    <col min="15872" max="15872" width="11.5703125" style="70" customWidth="1"/>
    <col min="15873" max="15873" width="13.7109375" style="70" customWidth="1"/>
    <col min="15874" max="15877" width="9.28515625" style="70" customWidth="1"/>
    <col min="15878" max="16114" width="8.85546875" style="70"/>
    <col min="16115" max="16115" width="34" style="70" customWidth="1"/>
    <col min="16116" max="16116" width="11.28515625" style="70" customWidth="1"/>
    <col min="16117" max="16117" width="11" style="70" customWidth="1"/>
    <col min="16118" max="16124" width="8.85546875" style="70"/>
    <col min="16125" max="16126" width="10.7109375" style="70" customWidth="1"/>
    <col min="16127" max="16127" width="8.85546875" style="70"/>
    <col min="16128" max="16128" width="11.5703125" style="70" customWidth="1"/>
    <col min="16129" max="16129" width="13.7109375" style="70" customWidth="1"/>
    <col min="16130" max="16133" width="9.28515625" style="70" customWidth="1"/>
    <col min="16134" max="16374" width="8.85546875" style="70"/>
    <col min="16375" max="16384" width="8.85546875" style="70" customWidth="1"/>
  </cols>
  <sheetData>
    <row r="1" spans="1:12" ht="29.25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1" t="s">
        <v>350</v>
      </c>
      <c r="B3" s="69"/>
      <c r="C3" s="69"/>
      <c r="D3" s="69"/>
      <c r="E3" s="69"/>
    </row>
    <row r="4" spans="1:12" ht="19.5" customHeight="1" x14ac:dyDescent="0.25">
      <c r="A4" s="519" t="s">
        <v>274</v>
      </c>
      <c r="B4" s="529" t="s">
        <v>275</v>
      </c>
      <c r="C4" s="530"/>
      <c r="D4" s="530"/>
      <c r="E4" s="531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42.6" customHeight="1" x14ac:dyDescent="0.25">
      <c r="A5" s="520"/>
      <c r="B5" s="532"/>
      <c r="C5" s="533"/>
      <c r="D5" s="533"/>
      <c r="E5" s="53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62.25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281" t="s">
        <v>285</v>
      </c>
      <c r="B7" s="284">
        <f>C7+D7+E7</f>
        <v>2745</v>
      </c>
      <c r="C7" s="316"/>
      <c r="D7" s="316"/>
      <c r="E7" s="286">
        <v>2745</v>
      </c>
      <c r="F7" s="350"/>
      <c r="G7" s="350">
        <v>1200</v>
      </c>
      <c r="H7" s="354"/>
      <c r="I7" s="357"/>
      <c r="J7" s="327"/>
      <c r="K7" s="327"/>
      <c r="L7" s="310"/>
    </row>
    <row r="8" spans="1:12" ht="15.75" x14ac:dyDescent="0.25">
      <c r="A8" s="281" t="s">
        <v>286</v>
      </c>
      <c r="B8" s="284">
        <f t="shared" ref="B8:B69" si="0">C8+D8+E8</f>
        <v>0</v>
      </c>
      <c r="C8" s="316"/>
      <c r="D8" s="316"/>
      <c r="E8" s="286"/>
      <c r="F8" s="350"/>
      <c r="G8" s="350"/>
      <c r="H8" s="354"/>
      <c r="I8" s="357"/>
      <c r="J8" s="327"/>
      <c r="K8" s="327"/>
      <c r="L8" s="310"/>
    </row>
    <row r="9" spans="1:12" ht="15.75" x14ac:dyDescent="0.25">
      <c r="A9" s="281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57"/>
      <c r="J9" s="327"/>
      <c r="K9" s="327"/>
      <c r="L9" s="310"/>
    </row>
    <row r="10" spans="1:12" ht="15.75" x14ac:dyDescent="0.25">
      <c r="A10" s="281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57"/>
      <c r="J10" s="327"/>
      <c r="K10" s="327"/>
      <c r="L10" s="310"/>
    </row>
    <row r="11" spans="1:12" ht="15.75" x14ac:dyDescent="0.25">
      <c r="A11" s="281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57"/>
      <c r="J11" s="327"/>
      <c r="K11" s="327"/>
      <c r="L11" s="310"/>
    </row>
    <row r="12" spans="1:12" ht="15.75" x14ac:dyDescent="0.25">
      <c r="A12" s="281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57"/>
      <c r="J12" s="327"/>
      <c r="K12" s="327"/>
      <c r="L12" s="310"/>
    </row>
    <row r="13" spans="1:12" ht="15.75" x14ac:dyDescent="0.25">
      <c r="A13" s="281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57"/>
      <c r="J13" s="327"/>
      <c r="K13" s="327"/>
      <c r="L13" s="310"/>
    </row>
    <row r="14" spans="1:12" ht="14.45" customHeight="1" x14ac:dyDescent="0.25">
      <c r="A14" s="281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57"/>
      <c r="J14" s="327"/>
      <c r="K14" s="327"/>
      <c r="L14" s="310"/>
    </row>
    <row r="15" spans="1:12" ht="15.75" x14ac:dyDescent="0.25">
      <c r="A15" s="281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57"/>
      <c r="J15" s="327"/>
      <c r="K15" s="327"/>
      <c r="L15" s="310"/>
    </row>
    <row r="16" spans="1:12" ht="15.75" x14ac:dyDescent="0.25">
      <c r="A16" s="281" t="s">
        <v>294</v>
      </c>
      <c r="B16" s="284">
        <f t="shared" si="0"/>
        <v>728</v>
      </c>
      <c r="C16" s="316"/>
      <c r="D16" s="316"/>
      <c r="E16" s="286">
        <v>728</v>
      </c>
      <c r="F16" s="350"/>
      <c r="G16" s="350">
        <v>450</v>
      </c>
      <c r="H16" s="354"/>
      <c r="I16" s="357"/>
      <c r="J16" s="327"/>
      <c r="K16" s="327"/>
      <c r="L16" s="310"/>
    </row>
    <row r="17" spans="1:12" ht="15.75" x14ac:dyDescent="0.25">
      <c r="A17" s="281" t="s">
        <v>295</v>
      </c>
      <c r="B17" s="284">
        <f t="shared" si="0"/>
        <v>0</v>
      </c>
      <c r="C17" s="316"/>
      <c r="D17" s="316"/>
      <c r="E17" s="286"/>
      <c r="F17" s="350"/>
      <c r="G17" s="350"/>
      <c r="H17" s="354"/>
      <c r="I17" s="357"/>
      <c r="J17" s="327"/>
      <c r="K17" s="327"/>
      <c r="L17" s="310"/>
    </row>
    <row r="18" spans="1:12" ht="15.75" x14ac:dyDescent="0.25">
      <c r="A18" s="281" t="s">
        <v>296</v>
      </c>
      <c r="B18" s="284">
        <f t="shared" si="0"/>
        <v>0</v>
      </c>
      <c r="C18" s="316"/>
      <c r="D18" s="316"/>
      <c r="E18" s="286"/>
      <c r="F18" s="350"/>
      <c r="G18" s="350"/>
      <c r="H18" s="354"/>
      <c r="I18" s="357"/>
      <c r="J18" s="327"/>
      <c r="K18" s="327"/>
      <c r="L18" s="310"/>
    </row>
    <row r="19" spans="1:12" ht="15.75" x14ac:dyDescent="0.25">
      <c r="A19" s="281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57"/>
      <c r="J19" s="327"/>
      <c r="K19" s="327"/>
      <c r="L19" s="310"/>
    </row>
    <row r="20" spans="1:12" ht="15.75" x14ac:dyDescent="0.25">
      <c r="A20" s="281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57"/>
      <c r="J20" s="327"/>
      <c r="K20" s="327"/>
      <c r="L20" s="310"/>
    </row>
    <row r="21" spans="1:12" ht="15.75" x14ac:dyDescent="0.25">
      <c r="A21" s="281" t="s">
        <v>299</v>
      </c>
      <c r="B21" s="284">
        <f t="shared" si="0"/>
        <v>2550</v>
      </c>
      <c r="C21" s="316"/>
      <c r="D21" s="316"/>
      <c r="E21" s="286">
        <v>2550</v>
      </c>
      <c r="F21" s="350"/>
      <c r="G21" s="350">
        <v>700</v>
      </c>
      <c r="H21" s="354"/>
      <c r="I21" s="357"/>
      <c r="J21" s="327"/>
      <c r="K21" s="327"/>
      <c r="L21" s="310"/>
    </row>
    <row r="22" spans="1:12" ht="15.6" customHeight="1" x14ac:dyDescent="0.25">
      <c r="A22" s="281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57"/>
      <c r="J22" s="327"/>
      <c r="K22" s="327"/>
      <c r="L22" s="310"/>
    </row>
    <row r="23" spans="1:12" ht="15.75" x14ac:dyDescent="0.25">
      <c r="A23" s="281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57"/>
      <c r="J23" s="327"/>
      <c r="K23" s="327"/>
      <c r="L23" s="310"/>
    </row>
    <row r="24" spans="1:12" ht="15.75" x14ac:dyDescent="0.25">
      <c r="A24" s="281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57"/>
      <c r="J24" s="327"/>
      <c r="K24" s="327"/>
      <c r="L24" s="310"/>
    </row>
    <row r="25" spans="1:12" ht="15.6" customHeight="1" x14ac:dyDescent="0.25">
      <c r="A25" s="281" t="s">
        <v>303</v>
      </c>
      <c r="B25" s="284">
        <f t="shared" si="0"/>
        <v>3200</v>
      </c>
      <c r="C25" s="316">
        <v>408</v>
      </c>
      <c r="D25" s="316">
        <v>507</v>
      </c>
      <c r="E25" s="286">
        <v>2285</v>
      </c>
      <c r="F25" s="350">
        <v>300</v>
      </c>
      <c r="G25" s="350">
        <v>3000</v>
      </c>
      <c r="H25" s="354"/>
      <c r="I25" s="357"/>
      <c r="J25" s="327"/>
      <c r="K25" s="327"/>
      <c r="L25" s="310"/>
    </row>
    <row r="26" spans="1:12" ht="15.6" customHeight="1" x14ac:dyDescent="0.25">
      <c r="A26" s="281" t="s">
        <v>304</v>
      </c>
      <c r="B26" s="284">
        <f t="shared" si="0"/>
        <v>0</v>
      </c>
      <c r="C26" s="316"/>
      <c r="D26" s="316"/>
      <c r="E26" s="286"/>
      <c r="F26" s="350"/>
      <c r="G26" s="350"/>
      <c r="H26" s="354"/>
      <c r="I26" s="357"/>
      <c r="J26" s="327"/>
      <c r="K26" s="327"/>
      <c r="L26" s="310"/>
    </row>
    <row r="27" spans="1:12" ht="15.6" customHeight="1" x14ac:dyDescent="0.25">
      <c r="A27" s="281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57"/>
      <c r="J27" s="327"/>
      <c r="K27" s="327"/>
      <c r="L27" s="310"/>
    </row>
    <row r="28" spans="1:12" ht="15.6" customHeight="1" x14ac:dyDescent="0.25">
      <c r="A28" s="281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57"/>
      <c r="J28" s="327"/>
      <c r="K28" s="327"/>
      <c r="L28" s="310"/>
    </row>
    <row r="29" spans="1:12" ht="15.6" customHeight="1" x14ac:dyDescent="0.25">
      <c r="A29" s="281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57"/>
      <c r="J29" s="327"/>
      <c r="K29" s="327"/>
      <c r="L29" s="310"/>
    </row>
    <row r="30" spans="1:12" ht="15.6" customHeight="1" x14ac:dyDescent="0.25">
      <c r="A30" s="281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57"/>
      <c r="J30" s="327"/>
      <c r="K30" s="327"/>
      <c r="L30" s="310"/>
    </row>
    <row r="31" spans="1:12" ht="15.6" customHeight="1" x14ac:dyDescent="0.25">
      <c r="A31" s="281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57"/>
      <c r="J31" s="327"/>
      <c r="K31" s="327"/>
      <c r="L31" s="310"/>
    </row>
    <row r="32" spans="1:12" ht="15.6" customHeight="1" x14ac:dyDescent="0.25">
      <c r="A32" s="281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57"/>
      <c r="J32" s="327"/>
      <c r="K32" s="327"/>
      <c r="L32" s="310"/>
    </row>
    <row r="33" spans="1:12" ht="17.45" customHeight="1" x14ac:dyDescent="0.25">
      <c r="A33" s="281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57"/>
      <c r="J33" s="327"/>
      <c r="K33" s="327"/>
      <c r="L33" s="310"/>
    </row>
    <row r="34" spans="1:12" ht="15.75" x14ac:dyDescent="0.25">
      <c r="A34" s="281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57"/>
      <c r="J34" s="327"/>
      <c r="K34" s="327"/>
      <c r="L34" s="310"/>
    </row>
    <row r="35" spans="1:12" ht="16.899999999999999" customHeight="1" x14ac:dyDescent="0.25">
      <c r="A35" s="281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57"/>
      <c r="J35" s="327"/>
      <c r="K35" s="327"/>
      <c r="L35" s="310"/>
    </row>
    <row r="36" spans="1:12" s="293" customFormat="1" ht="15.6" customHeight="1" x14ac:dyDescent="0.25">
      <c r="A36" s="287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58"/>
      <c r="J36" s="328"/>
      <c r="K36" s="328"/>
      <c r="L36" s="311"/>
    </row>
    <row r="37" spans="1:12" ht="15.6" customHeight="1" x14ac:dyDescent="0.25">
      <c r="A37" s="281" t="s">
        <v>315</v>
      </c>
      <c r="B37" s="284">
        <f t="shared" si="0"/>
        <v>1600</v>
      </c>
      <c r="C37" s="316"/>
      <c r="D37" s="316"/>
      <c r="E37" s="286">
        <v>1600</v>
      </c>
      <c r="F37" s="350">
        <v>10</v>
      </c>
      <c r="G37" s="350">
        <v>800</v>
      </c>
      <c r="H37" s="363"/>
      <c r="I37" s="357"/>
      <c r="J37" s="327"/>
      <c r="K37" s="327"/>
      <c r="L37" s="310"/>
    </row>
    <row r="38" spans="1:12" ht="15.75" x14ac:dyDescent="0.25">
      <c r="A38" s="281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57"/>
      <c r="J38" s="327"/>
      <c r="K38" s="327"/>
      <c r="L38" s="310"/>
    </row>
    <row r="39" spans="1:12" ht="15.6" customHeight="1" x14ac:dyDescent="0.25">
      <c r="A39" s="281" t="s">
        <v>317</v>
      </c>
      <c r="B39" s="284">
        <f t="shared" si="0"/>
        <v>2200</v>
      </c>
      <c r="C39" s="316"/>
      <c r="D39" s="316"/>
      <c r="E39" s="286">
        <v>2200</v>
      </c>
      <c r="F39" s="350">
        <v>20</v>
      </c>
      <c r="G39" s="350">
        <v>200</v>
      </c>
      <c r="H39" s="354"/>
      <c r="I39" s="357"/>
      <c r="J39" s="327"/>
      <c r="K39" s="327"/>
      <c r="L39" s="310"/>
    </row>
    <row r="40" spans="1:12" ht="15.6" customHeight="1" x14ac:dyDescent="0.25">
      <c r="A40" s="281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57"/>
      <c r="J40" s="327"/>
      <c r="K40" s="327"/>
      <c r="L40" s="310"/>
    </row>
    <row r="41" spans="1:12" ht="15.6" customHeight="1" x14ac:dyDescent="0.25">
      <c r="A41" s="281" t="s">
        <v>319</v>
      </c>
      <c r="B41" s="284">
        <f t="shared" si="0"/>
        <v>6364</v>
      </c>
      <c r="C41" s="316">
        <v>2098</v>
      </c>
      <c r="D41" s="316">
        <v>29</v>
      </c>
      <c r="E41" s="286">
        <v>4237</v>
      </c>
      <c r="F41" s="350">
        <v>300</v>
      </c>
      <c r="G41" s="350">
        <v>2600</v>
      </c>
      <c r="H41" s="354"/>
      <c r="I41" s="357"/>
      <c r="J41" s="327"/>
      <c r="K41" s="327"/>
      <c r="L41" s="310"/>
    </row>
    <row r="42" spans="1:12" ht="15.6" customHeight="1" x14ac:dyDescent="0.25">
      <c r="A42" s="281" t="s">
        <v>320</v>
      </c>
      <c r="B42" s="284">
        <f t="shared" si="0"/>
        <v>0</v>
      </c>
      <c r="C42" s="316"/>
      <c r="D42" s="316"/>
      <c r="E42" s="286"/>
      <c r="F42" s="350"/>
      <c r="G42" s="350"/>
      <c r="H42" s="354"/>
      <c r="I42" s="357"/>
      <c r="J42" s="327"/>
      <c r="K42" s="327"/>
      <c r="L42" s="310"/>
    </row>
    <row r="43" spans="1:12" ht="15.6" customHeight="1" x14ac:dyDescent="0.25">
      <c r="A43" s="281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57"/>
      <c r="J43" s="327"/>
      <c r="K43" s="327"/>
      <c r="L43" s="310"/>
    </row>
    <row r="44" spans="1:12" ht="15" customHeight="1" x14ac:dyDescent="0.25">
      <c r="A44" s="281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57"/>
      <c r="J44" s="327"/>
      <c r="K44" s="327"/>
      <c r="L44" s="310"/>
    </row>
    <row r="45" spans="1:12" ht="30.6" customHeight="1" x14ac:dyDescent="0.25">
      <c r="A45" s="281" t="s">
        <v>323</v>
      </c>
      <c r="B45" s="284">
        <f t="shared" si="0"/>
        <v>0</v>
      </c>
      <c r="C45" s="316"/>
      <c r="D45" s="316"/>
      <c r="E45" s="286"/>
      <c r="F45" s="350"/>
      <c r="G45" s="350"/>
      <c r="H45" s="354"/>
      <c r="I45" s="357"/>
      <c r="J45" s="327"/>
      <c r="K45" s="327"/>
      <c r="L45" s="310"/>
    </row>
    <row r="46" spans="1:12" ht="15.6" customHeight="1" x14ac:dyDescent="0.25">
      <c r="A46" s="281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57"/>
      <c r="J46" s="327"/>
      <c r="K46" s="327"/>
      <c r="L46" s="310"/>
    </row>
    <row r="47" spans="1:12" ht="15.6" customHeight="1" x14ac:dyDescent="0.25">
      <c r="A47" s="281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57"/>
      <c r="J47" s="327"/>
      <c r="K47" s="327"/>
      <c r="L47" s="310"/>
    </row>
    <row r="48" spans="1:12" s="71" customFormat="1" ht="15.75" x14ac:dyDescent="0.25">
      <c r="A48" s="281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57"/>
      <c r="J48" s="327"/>
      <c r="K48" s="327"/>
      <c r="L48" s="310"/>
    </row>
    <row r="49" spans="1:12" ht="15.75" x14ac:dyDescent="0.25">
      <c r="A49" s="281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57"/>
      <c r="J49" s="327"/>
      <c r="K49" s="327"/>
      <c r="L49" s="310"/>
    </row>
    <row r="50" spans="1:12" ht="15.75" x14ac:dyDescent="0.25">
      <c r="A50" s="281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57"/>
      <c r="J50" s="327"/>
      <c r="K50" s="327"/>
      <c r="L50" s="310"/>
    </row>
    <row r="51" spans="1:12" ht="17.45" customHeight="1" x14ac:dyDescent="0.25">
      <c r="A51" s="281" t="s">
        <v>329</v>
      </c>
      <c r="B51" s="284">
        <f t="shared" si="0"/>
        <v>0</v>
      </c>
      <c r="C51" s="316"/>
      <c r="D51" s="316"/>
      <c r="E51" s="286"/>
      <c r="F51" s="350"/>
      <c r="G51" s="350"/>
      <c r="H51" s="354"/>
      <c r="I51" s="357"/>
      <c r="J51" s="327"/>
      <c r="K51" s="327"/>
      <c r="L51" s="310"/>
    </row>
    <row r="52" spans="1:12" s="293" customFormat="1" ht="15" customHeight="1" x14ac:dyDescent="0.25">
      <c r="A52" s="287" t="s">
        <v>330</v>
      </c>
      <c r="B52" s="288">
        <f t="shared" si="0"/>
        <v>0</v>
      </c>
      <c r="C52" s="318"/>
      <c r="D52" s="318"/>
      <c r="E52" s="292"/>
      <c r="F52" s="351"/>
      <c r="G52" s="351"/>
      <c r="H52" s="363">
        <f t="shared" ref="H52:H55" si="1">ROUND(((B52+F52)*4)+G52*9.4,2)</f>
        <v>0</v>
      </c>
      <c r="I52" s="358"/>
      <c r="J52" s="328"/>
      <c r="K52" s="328"/>
      <c r="L52" s="311"/>
    </row>
    <row r="53" spans="1:12" s="293" customFormat="1" ht="15.75" x14ac:dyDescent="0.25">
      <c r="A53" s="287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58"/>
      <c r="J53" s="328"/>
      <c r="K53" s="328"/>
      <c r="L53" s="311"/>
    </row>
    <row r="54" spans="1:12" s="293" customFormat="1" ht="15.75" x14ac:dyDescent="0.25">
      <c r="A54" s="287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58"/>
      <c r="J54" s="328"/>
      <c r="K54" s="328"/>
      <c r="L54" s="311"/>
    </row>
    <row r="55" spans="1:12" s="293" customFormat="1" ht="15.75" x14ac:dyDescent="0.25">
      <c r="A55" s="287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58"/>
      <c r="J55" s="328"/>
      <c r="K55" s="328"/>
      <c r="L55" s="311"/>
    </row>
    <row r="56" spans="1:12" ht="15.75" x14ac:dyDescent="0.25">
      <c r="A56" s="281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57"/>
      <c r="J56" s="327"/>
      <c r="K56" s="327"/>
      <c r="L56" s="310"/>
    </row>
    <row r="57" spans="1:12" ht="15.75" x14ac:dyDescent="0.25">
      <c r="A57" s="281" t="s">
        <v>335</v>
      </c>
      <c r="B57" s="284">
        <f t="shared" si="0"/>
        <v>0</v>
      </c>
      <c r="C57" s="325"/>
      <c r="D57" s="325"/>
      <c r="E57" s="286"/>
      <c r="F57" s="354"/>
      <c r="G57" s="354"/>
      <c r="H57" s="354"/>
      <c r="I57" s="357"/>
      <c r="J57" s="327"/>
      <c r="K57" s="327"/>
      <c r="L57" s="310"/>
    </row>
    <row r="58" spans="1:12" ht="15.75" x14ac:dyDescent="0.25">
      <c r="A58" s="281" t="s">
        <v>336</v>
      </c>
      <c r="B58" s="284">
        <f t="shared" si="0"/>
        <v>13766</v>
      </c>
      <c r="C58" s="325">
        <v>205</v>
      </c>
      <c r="D58" s="325">
        <v>1988</v>
      </c>
      <c r="E58" s="286">
        <v>11573</v>
      </c>
      <c r="F58" s="354">
        <v>890</v>
      </c>
      <c r="G58" s="354">
        <v>5000</v>
      </c>
      <c r="H58" s="354"/>
      <c r="I58" s="357"/>
      <c r="J58" s="327"/>
      <c r="K58" s="327"/>
      <c r="L58" s="310"/>
    </row>
    <row r="59" spans="1:12" ht="16.149999999999999" customHeight="1" x14ac:dyDescent="0.25">
      <c r="A59" s="281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57"/>
      <c r="J59" s="327"/>
      <c r="K59" s="327"/>
      <c r="L59" s="310"/>
    </row>
    <row r="60" spans="1:12" ht="15.75" x14ac:dyDescent="0.25">
      <c r="A60" s="281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57"/>
      <c r="J60" s="327"/>
      <c r="K60" s="327"/>
      <c r="L60" s="310"/>
    </row>
    <row r="61" spans="1:12" ht="15.6" customHeight="1" x14ac:dyDescent="0.25">
      <c r="A61" s="281" t="s">
        <v>339</v>
      </c>
      <c r="B61" s="284">
        <f t="shared" si="0"/>
        <v>1300</v>
      </c>
      <c r="C61" s="325"/>
      <c r="D61" s="325"/>
      <c r="E61" s="286">
        <v>1300</v>
      </c>
      <c r="F61" s="354"/>
      <c r="G61" s="354"/>
      <c r="H61" s="354"/>
      <c r="I61" s="357"/>
      <c r="J61" s="327"/>
      <c r="K61" s="327"/>
      <c r="L61" s="310"/>
    </row>
    <row r="62" spans="1:12" ht="29.45" customHeight="1" x14ac:dyDescent="0.25">
      <c r="A62" s="281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57"/>
      <c r="J62" s="327"/>
      <c r="K62" s="327"/>
      <c r="L62" s="310"/>
    </row>
    <row r="63" spans="1:12" ht="15.75" x14ac:dyDescent="0.25">
      <c r="A63" s="281" t="s">
        <v>341</v>
      </c>
      <c r="B63" s="284">
        <f t="shared" si="0"/>
        <v>0</v>
      </c>
      <c r="C63" s="325"/>
      <c r="D63" s="325"/>
      <c r="E63" s="286"/>
      <c r="F63" s="354"/>
      <c r="G63" s="354"/>
      <c r="H63" s="354"/>
      <c r="I63" s="357"/>
      <c r="J63" s="327"/>
      <c r="K63" s="327"/>
      <c r="L63" s="310"/>
    </row>
    <row r="64" spans="1:12" ht="15.6" customHeight="1" x14ac:dyDescent="0.25">
      <c r="A64" s="281" t="s">
        <v>342</v>
      </c>
      <c r="B64" s="284">
        <f t="shared" si="0"/>
        <v>900</v>
      </c>
      <c r="C64" s="325"/>
      <c r="D64" s="324"/>
      <c r="E64" s="286">
        <v>900</v>
      </c>
      <c r="F64" s="354">
        <v>10</v>
      </c>
      <c r="G64" s="353">
        <v>2000</v>
      </c>
      <c r="H64" s="354"/>
      <c r="I64" s="357"/>
      <c r="J64" s="327"/>
      <c r="K64" s="327"/>
      <c r="L64" s="310"/>
    </row>
    <row r="65" spans="1:12" ht="15.75" x14ac:dyDescent="0.25">
      <c r="A65" s="281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57"/>
      <c r="J65" s="327"/>
      <c r="K65" s="327"/>
      <c r="L65" s="310"/>
    </row>
    <row r="66" spans="1:12" ht="15.75" x14ac:dyDescent="0.25">
      <c r="A66" s="281" t="s">
        <v>344</v>
      </c>
      <c r="B66" s="284">
        <f t="shared" si="0"/>
        <v>0</v>
      </c>
      <c r="C66" s="325"/>
      <c r="D66" s="325"/>
      <c r="E66" s="286"/>
      <c r="F66" s="354"/>
      <c r="G66" s="354"/>
      <c r="H66" s="354"/>
      <c r="I66" s="357"/>
      <c r="J66" s="327"/>
      <c r="K66" s="327"/>
      <c r="L66" s="310"/>
    </row>
    <row r="67" spans="1:12" s="293" customFormat="1" ht="15.75" x14ac:dyDescent="0.25">
      <c r="A67" s="287" t="s">
        <v>345</v>
      </c>
      <c r="B67" s="288">
        <f t="shared" si="0"/>
        <v>400</v>
      </c>
      <c r="C67" s="324"/>
      <c r="D67" s="324"/>
      <c r="E67" s="292">
        <v>400</v>
      </c>
      <c r="F67" s="353"/>
      <c r="G67" s="353">
        <v>8560</v>
      </c>
      <c r="H67" s="363">
        <f>ROUND(((B67+F67)*4)+G67*9.4,2)</f>
        <v>82064</v>
      </c>
      <c r="I67" s="358"/>
      <c r="J67" s="328"/>
      <c r="K67" s="328"/>
      <c r="L67" s="311"/>
    </row>
    <row r="68" spans="1:12" ht="15.75" x14ac:dyDescent="0.25">
      <c r="A68" s="281" t="s">
        <v>346</v>
      </c>
      <c r="B68" s="284">
        <f t="shared" si="0"/>
        <v>1900</v>
      </c>
      <c r="C68" s="325"/>
      <c r="D68" s="325"/>
      <c r="E68" s="286">
        <v>1900</v>
      </c>
      <c r="F68" s="354">
        <v>270</v>
      </c>
      <c r="G68" s="354">
        <v>2402</v>
      </c>
      <c r="H68" s="354"/>
      <c r="I68" s="357"/>
      <c r="J68" s="327"/>
      <c r="K68" s="327"/>
      <c r="L68" s="310"/>
    </row>
    <row r="69" spans="1:12" ht="15.75" x14ac:dyDescent="0.25">
      <c r="A69" s="281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57"/>
      <c r="J69" s="327"/>
      <c r="K69" s="327"/>
      <c r="L69" s="310"/>
    </row>
    <row r="70" spans="1:12" ht="16.5" thickBot="1" x14ac:dyDescent="0.3">
      <c r="A70" s="344" t="s">
        <v>0</v>
      </c>
      <c r="B70" s="349">
        <f>SUM(B7:B69)</f>
        <v>37653</v>
      </c>
      <c r="C70" s="342">
        <f t="shared" ref="C70:L70" si="2">SUM(C7:C69)</f>
        <v>2711</v>
      </c>
      <c r="D70" s="342">
        <f t="shared" si="2"/>
        <v>2524</v>
      </c>
      <c r="E70" s="343">
        <f t="shared" si="2"/>
        <v>32418</v>
      </c>
      <c r="F70" s="355">
        <f t="shared" si="2"/>
        <v>1800</v>
      </c>
      <c r="G70" s="355">
        <f t="shared" si="2"/>
        <v>26912</v>
      </c>
      <c r="H70" s="364">
        <f t="shared" si="2"/>
        <v>82064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09" t="s">
        <v>348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fitToHeight="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55" zoomScale="80" zoomScaleNormal="80" workbookViewId="0">
      <selection activeCell="F11" sqref="F11"/>
    </sheetView>
  </sheetViews>
  <sheetFormatPr defaultRowHeight="15" x14ac:dyDescent="0.25"/>
  <cols>
    <col min="1" max="1" width="48.140625" style="70" customWidth="1"/>
    <col min="2" max="2" width="9.28515625" style="71" customWidth="1"/>
    <col min="3" max="3" width="26.140625" style="71" customWidth="1"/>
    <col min="4" max="4" width="15.7109375" style="71" customWidth="1"/>
    <col min="5" max="5" width="13" style="71" customWidth="1"/>
    <col min="6" max="6" width="15.42578125" style="70" customWidth="1"/>
    <col min="7" max="7" width="13.7109375" style="70" customWidth="1"/>
    <col min="8" max="8" width="13.5703125" style="70" customWidth="1"/>
    <col min="9" max="242" width="9.140625" style="70"/>
    <col min="243" max="243" width="34" style="70" customWidth="1"/>
    <col min="244" max="244" width="11.28515625" style="70" customWidth="1"/>
    <col min="245" max="245" width="11" style="70" customWidth="1"/>
    <col min="246" max="252" width="9.140625" style="70"/>
    <col min="253" max="254" width="10.7109375" style="70" customWidth="1"/>
    <col min="255" max="255" width="9.140625" style="70"/>
    <col min="256" max="256" width="11.5703125" style="70" customWidth="1"/>
    <col min="257" max="257" width="13.7109375" style="70" customWidth="1"/>
    <col min="258" max="261" width="9.28515625" style="70" customWidth="1"/>
    <col min="262" max="498" width="9.140625" style="70"/>
    <col min="499" max="499" width="34" style="70" customWidth="1"/>
    <col min="500" max="500" width="11.28515625" style="70" customWidth="1"/>
    <col min="501" max="501" width="11" style="70" customWidth="1"/>
    <col min="502" max="508" width="9.140625" style="70"/>
    <col min="509" max="510" width="10.7109375" style="70" customWidth="1"/>
    <col min="511" max="511" width="9.140625" style="70"/>
    <col min="512" max="512" width="11.5703125" style="70" customWidth="1"/>
    <col min="513" max="513" width="13.7109375" style="70" customWidth="1"/>
    <col min="514" max="517" width="9.28515625" style="70" customWidth="1"/>
    <col min="518" max="754" width="9.140625" style="70"/>
    <col min="755" max="755" width="34" style="70" customWidth="1"/>
    <col min="756" max="756" width="11.28515625" style="70" customWidth="1"/>
    <col min="757" max="757" width="11" style="70" customWidth="1"/>
    <col min="758" max="764" width="9.140625" style="70"/>
    <col min="765" max="766" width="10.7109375" style="70" customWidth="1"/>
    <col min="767" max="767" width="9.140625" style="70"/>
    <col min="768" max="768" width="11.5703125" style="70" customWidth="1"/>
    <col min="769" max="769" width="13.7109375" style="70" customWidth="1"/>
    <col min="770" max="773" width="9.28515625" style="70" customWidth="1"/>
    <col min="774" max="1010" width="9.140625" style="70"/>
    <col min="1011" max="1011" width="34" style="70" customWidth="1"/>
    <col min="1012" max="1012" width="11.28515625" style="70" customWidth="1"/>
    <col min="1013" max="1013" width="11" style="70" customWidth="1"/>
    <col min="1014" max="1020" width="9.140625" style="70"/>
    <col min="1021" max="1022" width="10.7109375" style="70" customWidth="1"/>
    <col min="1023" max="1023" width="9.140625" style="70"/>
    <col min="1024" max="1024" width="11.5703125" style="70" customWidth="1"/>
    <col min="1025" max="1025" width="13.7109375" style="70" customWidth="1"/>
    <col min="1026" max="1029" width="9.28515625" style="70" customWidth="1"/>
    <col min="1030" max="1266" width="9.140625" style="70"/>
    <col min="1267" max="1267" width="34" style="70" customWidth="1"/>
    <col min="1268" max="1268" width="11.28515625" style="70" customWidth="1"/>
    <col min="1269" max="1269" width="11" style="70" customWidth="1"/>
    <col min="1270" max="1276" width="9.140625" style="70"/>
    <col min="1277" max="1278" width="10.7109375" style="70" customWidth="1"/>
    <col min="1279" max="1279" width="9.140625" style="70"/>
    <col min="1280" max="1280" width="11.5703125" style="70" customWidth="1"/>
    <col min="1281" max="1281" width="13.7109375" style="70" customWidth="1"/>
    <col min="1282" max="1285" width="9.28515625" style="70" customWidth="1"/>
    <col min="1286" max="1522" width="9.140625" style="70"/>
    <col min="1523" max="1523" width="34" style="70" customWidth="1"/>
    <col min="1524" max="1524" width="11.28515625" style="70" customWidth="1"/>
    <col min="1525" max="1525" width="11" style="70" customWidth="1"/>
    <col min="1526" max="1532" width="9.140625" style="70"/>
    <col min="1533" max="1534" width="10.7109375" style="70" customWidth="1"/>
    <col min="1535" max="1535" width="9.140625" style="70"/>
    <col min="1536" max="1536" width="11.5703125" style="70" customWidth="1"/>
    <col min="1537" max="1537" width="13.7109375" style="70" customWidth="1"/>
    <col min="1538" max="1541" width="9.28515625" style="70" customWidth="1"/>
    <col min="1542" max="1778" width="9.140625" style="70"/>
    <col min="1779" max="1779" width="34" style="70" customWidth="1"/>
    <col min="1780" max="1780" width="11.28515625" style="70" customWidth="1"/>
    <col min="1781" max="1781" width="11" style="70" customWidth="1"/>
    <col min="1782" max="1788" width="9.140625" style="70"/>
    <col min="1789" max="1790" width="10.7109375" style="70" customWidth="1"/>
    <col min="1791" max="1791" width="9.140625" style="70"/>
    <col min="1792" max="1792" width="11.5703125" style="70" customWidth="1"/>
    <col min="1793" max="1793" width="13.7109375" style="70" customWidth="1"/>
    <col min="1794" max="1797" width="9.28515625" style="70" customWidth="1"/>
    <col min="1798" max="2034" width="9.140625" style="70"/>
    <col min="2035" max="2035" width="34" style="70" customWidth="1"/>
    <col min="2036" max="2036" width="11.28515625" style="70" customWidth="1"/>
    <col min="2037" max="2037" width="11" style="70" customWidth="1"/>
    <col min="2038" max="2044" width="9.140625" style="70"/>
    <col min="2045" max="2046" width="10.7109375" style="70" customWidth="1"/>
    <col min="2047" max="2047" width="9.140625" style="70"/>
    <col min="2048" max="2048" width="11.5703125" style="70" customWidth="1"/>
    <col min="2049" max="2049" width="13.7109375" style="70" customWidth="1"/>
    <col min="2050" max="2053" width="9.28515625" style="70" customWidth="1"/>
    <col min="2054" max="2290" width="9.140625" style="70"/>
    <col min="2291" max="2291" width="34" style="70" customWidth="1"/>
    <col min="2292" max="2292" width="11.28515625" style="70" customWidth="1"/>
    <col min="2293" max="2293" width="11" style="70" customWidth="1"/>
    <col min="2294" max="2300" width="9.140625" style="70"/>
    <col min="2301" max="2302" width="10.7109375" style="70" customWidth="1"/>
    <col min="2303" max="2303" width="9.140625" style="70"/>
    <col min="2304" max="2304" width="11.5703125" style="70" customWidth="1"/>
    <col min="2305" max="2305" width="13.7109375" style="70" customWidth="1"/>
    <col min="2306" max="2309" width="9.28515625" style="70" customWidth="1"/>
    <col min="2310" max="2546" width="9.140625" style="70"/>
    <col min="2547" max="2547" width="34" style="70" customWidth="1"/>
    <col min="2548" max="2548" width="11.28515625" style="70" customWidth="1"/>
    <col min="2549" max="2549" width="11" style="70" customWidth="1"/>
    <col min="2550" max="2556" width="9.140625" style="70"/>
    <col min="2557" max="2558" width="10.7109375" style="70" customWidth="1"/>
    <col min="2559" max="2559" width="9.140625" style="70"/>
    <col min="2560" max="2560" width="11.5703125" style="70" customWidth="1"/>
    <col min="2561" max="2561" width="13.7109375" style="70" customWidth="1"/>
    <col min="2562" max="2565" width="9.28515625" style="70" customWidth="1"/>
    <col min="2566" max="2802" width="9.140625" style="70"/>
    <col min="2803" max="2803" width="34" style="70" customWidth="1"/>
    <col min="2804" max="2804" width="11.28515625" style="70" customWidth="1"/>
    <col min="2805" max="2805" width="11" style="70" customWidth="1"/>
    <col min="2806" max="2812" width="9.140625" style="70"/>
    <col min="2813" max="2814" width="10.7109375" style="70" customWidth="1"/>
    <col min="2815" max="2815" width="9.140625" style="70"/>
    <col min="2816" max="2816" width="11.5703125" style="70" customWidth="1"/>
    <col min="2817" max="2817" width="13.7109375" style="70" customWidth="1"/>
    <col min="2818" max="2821" width="9.28515625" style="70" customWidth="1"/>
    <col min="2822" max="3058" width="9.140625" style="70"/>
    <col min="3059" max="3059" width="34" style="70" customWidth="1"/>
    <col min="3060" max="3060" width="11.28515625" style="70" customWidth="1"/>
    <col min="3061" max="3061" width="11" style="70" customWidth="1"/>
    <col min="3062" max="3068" width="9.140625" style="70"/>
    <col min="3069" max="3070" width="10.7109375" style="70" customWidth="1"/>
    <col min="3071" max="3071" width="9.140625" style="70"/>
    <col min="3072" max="3072" width="11.5703125" style="70" customWidth="1"/>
    <col min="3073" max="3073" width="13.7109375" style="70" customWidth="1"/>
    <col min="3074" max="3077" width="9.28515625" style="70" customWidth="1"/>
    <col min="3078" max="3314" width="9.140625" style="70"/>
    <col min="3315" max="3315" width="34" style="70" customWidth="1"/>
    <col min="3316" max="3316" width="11.28515625" style="70" customWidth="1"/>
    <col min="3317" max="3317" width="11" style="70" customWidth="1"/>
    <col min="3318" max="3324" width="9.140625" style="70"/>
    <col min="3325" max="3326" width="10.7109375" style="70" customWidth="1"/>
    <col min="3327" max="3327" width="9.140625" style="70"/>
    <col min="3328" max="3328" width="11.5703125" style="70" customWidth="1"/>
    <col min="3329" max="3329" width="13.7109375" style="70" customWidth="1"/>
    <col min="3330" max="3333" width="9.28515625" style="70" customWidth="1"/>
    <col min="3334" max="3570" width="9.140625" style="70"/>
    <col min="3571" max="3571" width="34" style="70" customWidth="1"/>
    <col min="3572" max="3572" width="11.28515625" style="70" customWidth="1"/>
    <col min="3573" max="3573" width="11" style="70" customWidth="1"/>
    <col min="3574" max="3580" width="9.140625" style="70"/>
    <col min="3581" max="3582" width="10.7109375" style="70" customWidth="1"/>
    <col min="3583" max="3583" width="9.140625" style="70"/>
    <col min="3584" max="3584" width="11.5703125" style="70" customWidth="1"/>
    <col min="3585" max="3585" width="13.7109375" style="70" customWidth="1"/>
    <col min="3586" max="3589" width="9.28515625" style="70" customWidth="1"/>
    <col min="3590" max="3826" width="9.140625" style="70"/>
    <col min="3827" max="3827" width="34" style="70" customWidth="1"/>
    <col min="3828" max="3828" width="11.28515625" style="70" customWidth="1"/>
    <col min="3829" max="3829" width="11" style="70" customWidth="1"/>
    <col min="3830" max="3836" width="9.140625" style="70"/>
    <col min="3837" max="3838" width="10.7109375" style="70" customWidth="1"/>
    <col min="3839" max="3839" width="9.140625" style="70"/>
    <col min="3840" max="3840" width="11.5703125" style="70" customWidth="1"/>
    <col min="3841" max="3841" width="13.7109375" style="70" customWidth="1"/>
    <col min="3842" max="3845" width="9.28515625" style="70" customWidth="1"/>
    <col min="3846" max="4082" width="9.140625" style="70"/>
    <col min="4083" max="4083" width="34" style="70" customWidth="1"/>
    <col min="4084" max="4084" width="11.28515625" style="70" customWidth="1"/>
    <col min="4085" max="4085" width="11" style="70" customWidth="1"/>
    <col min="4086" max="4092" width="9.140625" style="70"/>
    <col min="4093" max="4094" width="10.7109375" style="70" customWidth="1"/>
    <col min="4095" max="4095" width="9.140625" style="70"/>
    <col min="4096" max="4096" width="11.5703125" style="70" customWidth="1"/>
    <col min="4097" max="4097" width="13.7109375" style="70" customWidth="1"/>
    <col min="4098" max="4101" width="9.28515625" style="70" customWidth="1"/>
    <col min="4102" max="4338" width="9.140625" style="70"/>
    <col min="4339" max="4339" width="34" style="70" customWidth="1"/>
    <col min="4340" max="4340" width="11.28515625" style="70" customWidth="1"/>
    <col min="4341" max="4341" width="11" style="70" customWidth="1"/>
    <col min="4342" max="4348" width="9.140625" style="70"/>
    <col min="4349" max="4350" width="10.7109375" style="70" customWidth="1"/>
    <col min="4351" max="4351" width="9.140625" style="70"/>
    <col min="4352" max="4352" width="11.5703125" style="70" customWidth="1"/>
    <col min="4353" max="4353" width="13.7109375" style="70" customWidth="1"/>
    <col min="4354" max="4357" width="9.28515625" style="70" customWidth="1"/>
    <col min="4358" max="4594" width="9.140625" style="70"/>
    <col min="4595" max="4595" width="34" style="70" customWidth="1"/>
    <col min="4596" max="4596" width="11.28515625" style="70" customWidth="1"/>
    <col min="4597" max="4597" width="11" style="70" customWidth="1"/>
    <col min="4598" max="4604" width="9.140625" style="70"/>
    <col min="4605" max="4606" width="10.7109375" style="70" customWidth="1"/>
    <col min="4607" max="4607" width="9.140625" style="70"/>
    <col min="4608" max="4608" width="11.5703125" style="70" customWidth="1"/>
    <col min="4609" max="4609" width="13.7109375" style="70" customWidth="1"/>
    <col min="4610" max="4613" width="9.28515625" style="70" customWidth="1"/>
    <col min="4614" max="4850" width="9.140625" style="70"/>
    <col min="4851" max="4851" width="34" style="70" customWidth="1"/>
    <col min="4852" max="4852" width="11.28515625" style="70" customWidth="1"/>
    <col min="4853" max="4853" width="11" style="70" customWidth="1"/>
    <col min="4854" max="4860" width="9.140625" style="70"/>
    <col min="4861" max="4862" width="10.7109375" style="70" customWidth="1"/>
    <col min="4863" max="4863" width="9.140625" style="70"/>
    <col min="4864" max="4864" width="11.5703125" style="70" customWidth="1"/>
    <col min="4865" max="4865" width="13.7109375" style="70" customWidth="1"/>
    <col min="4866" max="4869" width="9.28515625" style="70" customWidth="1"/>
    <col min="4870" max="5106" width="9.140625" style="70"/>
    <col min="5107" max="5107" width="34" style="70" customWidth="1"/>
    <col min="5108" max="5108" width="11.28515625" style="70" customWidth="1"/>
    <col min="5109" max="5109" width="11" style="70" customWidth="1"/>
    <col min="5110" max="5116" width="9.140625" style="70"/>
    <col min="5117" max="5118" width="10.7109375" style="70" customWidth="1"/>
    <col min="5119" max="5119" width="9.140625" style="70"/>
    <col min="5120" max="5120" width="11.5703125" style="70" customWidth="1"/>
    <col min="5121" max="5121" width="13.7109375" style="70" customWidth="1"/>
    <col min="5122" max="5125" width="9.28515625" style="70" customWidth="1"/>
    <col min="5126" max="5362" width="9.140625" style="70"/>
    <col min="5363" max="5363" width="34" style="70" customWidth="1"/>
    <col min="5364" max="5364" width="11.28515625" style="70" customWidth="1"/>
    <col min="5365" max="5365" width="11" style="70" customWidth="1"/>
    <col min="5366" max="5372" width="9.140625" style="70"/>
    <col min="5373" max="5374" width="10.7109375" style="70" customWidth="1"/>
    <col min="5375" max="5375" width="9.140625" style="70"/>
    <col min="5376" max="5376" width="11.5703125" style="70" customWidth="1"/>
    <col min="5377" max="5377" width="13.7109375" style="70" customWidth="1"/>
    <col min="5378" max="5381" width="9.28515625" style="70" customWidth="1"/>
    <col min="5382" max="5618" width="9.140625" style="70"/>
    <col min="5619" max="5619" width="34" style="70" customWidth="1"/>
    <col min="5620" max="5620" width="11.28515625" style="70" customWidth="1"/>
    <col min="5621" max="5621" width="11" style="70" customWidth="1"/>
    <col min="5622" max="5628" width="9.140625" style="70"/>
    <col min="5629" max="5630" width="10.7109375" style="70" customWidth="1"/>
    <col min="5631" max="5631" width="9.140625" style="70"/>
    <col min="5632" max="5632" width="11.5703125" style="70" customWidth="1"/>
    <col min="5633" max="5633" width="13.7109375" style="70" customWidth="1"/>
    <col min="5634" max="5637" width="9.28515625" style="70" customWidth="1"/>
    <col min="5638" max="5874" width="9.140625" style="70"/>
    <col min="5875" max="5875" width="34" style="70" customWidth="1"/>
    <col min="5876" max="5876" width="11.28515625" style="70" customWidth="1"/>
    <col min="5877" max="5877" width="11" style="70" customWidth="1"/>
    <col min="5878" max="5884" width="9.140625" style="70"/>
    <col min="5885" max="5886" width="10.7109375" style="70" customWidth="1"/>
    <col min="5887" max="5887" width="9.140625" style="70"/>
    <col min="5888" max="5888" width="11.5703125" style="70" customWidth="1"/>
    <col min="5889" max="5889" width="13.7109375" style="70" customWidth="1"/>
    <col min="5890" max="5893" width="9.28515625" style="70" customWidth="1"/>
    <col min="5894" max="6130" width="9.140625" style="70"/>
    <col min="6131" max="6131" width="34" style="70" customWidth="1"/>
    <col min="6132" max="6132" width="11.28515625" style="70" customWidth="1"/>
    <col min="6133" max="6133" width="11" style="70" customWidth="1"/>
    <col min="6134" max="6140" width="9.140625" style="70"/>
    <col min="6141" max="6142" width="10.7109375" style="70" customWidth="1"/>
    <col min="6143" max="6143" width="9.140625" style="70"/>
    <col min="6144" max="6144" width="11.5703125" style="70" customWidth="1"/>
    <col min="6145" max="6145" width="13.7109375" style="70" customWidth="1"/>
    <col min="6146" max="6149" width="9.28515625" style="70" customWidth="1"/>
    <col min="6150" max="6386" width="9.140625" style="70"/>
    <col min="6387" max="6387" width="34" style="70" customWidth="1"/>
    <col min="6388" max="6388" width="11.28515625" style="70" customWidth="1"/>
    <col min="6389" max="6389" width="11" style="70" customWidth="1"/>
    <col min="6390" max="6396" width="9.140625" style="70"/>
    <col min="6397" max="6398" width="10.7109375" style="70" customWidth="1"/>
    <col min="6399" max="6399" width="9.140625" style="70"/>
    <col min="6400" max="6400" width="11.5703125" style="70" customWidth="1"/>
    <col min="6401" max="6401" width="13.7109375" style="70" customWidth="1"/>
    <col min="6402" max="6405" width="9.28515625" style="70" customWidth="1"/>
    <col min="6406" max="6642" width="9.140625" style="70"/>
    <col min="6643" max="6643" width="34" style="70" customWidth="1"/>
    <col min="6644" max="6644" width="11.28515625" style="70" customWidth="1"/>
    <col min="6645" max="6645" width="11" style="70" customWidth="1"/>
    <col min="6646" max="6652" width="9.140625" style="70"/>
    <col min="6653" max="6654" width="10.7109375" style="70" customWidth="1"/>
    <col min="6655" max="6655" width="9.140625" style="70"/>
    <col min="6656" max="6656" width="11.5703125" style="70" customWidth="1"/>
    <col min="6657" max="6657" width="13.7109375" style="70" customWidth="1"/>
    <col min="6658" max="6661" width="9.28515625" style="70" customWidth="1"/>
    <col min="6662" max="6898" width="9.140625" style="70"/>
    <col min="6899" max="6899" width="34" style="70" customWidth="1"/>
    <col min="6900" max="6900" width="11.28515625" style="70" customWidth="1"/>
    <col min="6901" max="6901" width="11" style="70" customWidth="1"/>
    <col min="6902" max="6908" width="9.140625" style="70"/>
    <col min="6909" max="6910" width="10.7109375" style="70" customWidth="1"/>
    <col min="6911" max="6911" width="9.140625" style="70"/>
    <col min="6912" max="6912" width="11.5703125" style="70" customWidth="1"/>
    <col min="6913" max="6913" width="13.7109375" style="70" customWidth="1"/>
    <col min="6914" max="6917" width="9.28515625" style="70" customWidth="1"/>
    <col min="6918" max="7154" width="9.140625" style="70"/>
    <col min="7155" max="7155" width="34" style="70" customWidth="1"/>
    <col min="7156" max="7156" width="11.28515625" style="70" customWidth="1"/>
    <col min="7157" max="7157" width="11" style="70" customWidth="1"/>
    <col min="7158" max="7164" width="9.140625" style="70"/>
    <col min="7165" max="7166" width="10.7109375" style="70" customWidth="1"/>
    <col min="7167" max="7167" width="9.140625" style="70"/>
    <col min="7168" max="7168" width="11.5703125" style="70" customWidth="1"/>
    <col min="7169" max="7169" width="13.7109375" style="70" customWidth="1"/>
    <col min="7170" max="7173" width="9.28515625" style="70" customWidth="1"/>
    <col min="7174" max="7410" width="9.140625" style="70"/>
    <col min="7411" max="7411" width="34" style="70" customWidth="1"/>
    <col min="7412" max="7412" width="11.28515625" style="70" customWidth="1"/>
    <col min="7413" max="7413" width="11" style="70" customWidth="1"/>
    <col min="7414" max="7420" width="9.140625" style="70"/>
    <col min="7421" max="7422" width="10.7109375" style="70" customWidth="1"/>
    <col min="7423" max="7423" width="9.140625" style="70"/>
    <col min="7424" max="7424" width="11.5703125" style="70" customWidth="1"/>
    <col min="7425" max="7425" width="13.7109375" style="70" customWidth="1"/>
    <col min="7426" max="7429" width="9.28515625" style="70" customWidth="1"/>
    <col min="7430" max="7666" width="9.140625" style="70"/>
    <col min="7667" max="7667" width="34" style="70" customWidth="1"/>
    <col min="7668" max="7668" width="11.28515625" style="70" customWidth="1"/>
    <col min="7669" max="7669" width="11" style="70" customWidth="1"/>
    <col min="7670" max="7676" width="9.140625" style="70"/>
    <col min="7677" max="7678" width="10.7109375" style="70" customWidth="1"/>
    <col min="7679" max="7679" width="9.140625" style="70"/>
    <col min="7680" max="7680" width="11.5703125" style="70" customWidth="1"/>
    <col min="7681" max="7681" width="13.7109375" style="70" customWidth="1"/>
    <col min="7682" max="7685" width="9.28515625" style="70" customWidth="1"/>
    <col min="7686" max="7922" width="9.140625" style="70"/>
    <col min="7923" max="7923" width="34" style="70" customWidth="1"/>
    <col min="7924" max="7924" width="11.28515625" style="70" customWidth="1"/>
    <col min="7925" max="7925" width="11" style="70" customWidth="1"/>
    <col min="7926" max="7932" width="9.140625" style="70"/>
    <col min="7933" max="7934" width="10.7109375" style="70" customWidth="1"/>
    <col min="7935" max="7935" width="9.140625" style="70"/>
    <col min="7936" max="7936" width="11.5703125" style="70" customWidth="1"/>
    <col min="7937" max="7937" width="13.7109375" style="70" customWidth="1"/>
    <col min="7938" max="7941" width="9.28515625" style="70" customWidth="1"/>
    <col min="7942" max="8178" width="9.140625" style="70"/>
    <col min="8179" max="8179" width="34" style="70" customWidth="1"/>
    <col min="8180" max="8180" width="11.28515625" style="70" customWidth="1"/>
    <col min="8181" max="8181" width="11" style="70" customWidth="1"/>
    <col min="8182" max="8188" width="9.140625" style="70"/>
    <col min="8189" max="8190" width="10.7109375" style="70" customWidth="1"/>
    <col min="8191" max="8191" width="9.140625" style="70"/>
    <col min="8192" max="8192" width="11.5703125" style="70" customWidth="1"/>
    <col min="8193" max="8193" width="13.7109375" style="70" customWidth="1"/>
    <col min="8194" max="8197" width="9.28515625" style="70" customWidth="1"/>
    <col min="8198" max="8434" width="9.140625" style="70"/>
    <col min="8435" max="8435" width="34" style="70" customWidth="1"/>
    <col min="8436" max="8436" width="11.28515625" style="70" customWidth="1"/>
    <col min="8437" max="8437" width="11" style="70" customWidth="1"/>
    <col min="8438" max="8444" width="9.140625" style="70"/>
    <col min="8445" max="8446" width="10.7109375" style="70" customWidth="1"/>
    <col min="8447" max="8447" width="9.140625" style="70"/>
    <col min="8448" max="8448" width="11.5703125" style="70" customWidth="1"/>
    <col min="8449" max="8449" width="13.7109375" style="70" customWidth="1"/>
    <col min="8450" max="8453" width="9.28515625" style="70" customWidth="1"/>
    <col min="8454" max="8690" width="9.140625" style="70"/>
    <col min="8691" max="8691" width="34" style="70" customWidth="1"/>
    <col min="8692" max="8692" width="11.28515625" style="70" customWidth="1"/>
    <col min="8693" max="8693" width="11" style="70" customWidth="1"/>
    <col min="8694" max="8700" width="9.140625" style="70"/>
    <col min="8701" max="8702" width="10.7109375" style="70" customWidth="1"/>
    <col min="8703" max="8703" width="9.140625" style="70"/>
    <col min="8704" max="8704" width="11.5703125" style="70" customWidth="1"/>
    <col min="8705" max="8705" width="13.7109375" style="70" customWidth="1"/>
    <col min="8706" max="8709" width="9.28515625" style="70" customWidth="1"/>
    <col min="8710" max="8946" width="9.140625" style="70"/>
    <col min="8947" max="8947" width="34" style="70" customWidth="1"/>
    <col min="8948" max="8948" width="11.28515625" style="70" customWidth="1"/>
    <col min="8949" max="8949" width="11" style="70" customWidth="1"/>
    <col min="8950" max="8956" width="9.140625" style="70"/>
    <col min="8957" max="8958" width="10.7109375" style="70" customWidth="1"/>
    <col min="8959" max="8959" width="9.140625" style="70"/>
    <col min="8960" max="8960" width="11.5703125" style="70" customWidth="1"/>
    <col min="8961" max="8961" width="13.7109375" style="70" customWidth="1"/>
    <col min="8962" max="8965" width="9.28515625" style="70" customWidth="1"/>
    <col min="8966" max="9202" width="9.140625" style="70"/>
    <col min="9203" max="9203" width="34" style="70" customWidth="1"/>
    <col min="9204" max="9204" width="11.28515625" style="70" customWidth="1"/>
    <col min="9205" max="9205" width="11" style="70" customWidth="1"/>
    <col min="9206" max="9212" width="9.140625" style="70"/>
    <col min="9213" max="9214" width="10.7109375" style="70" customWidth="1"/>
    <col min="9215" max="9215" width="9.140625" style="70"/>
    <col min="9216" max="9216" width="11.5703125" style="70" customWidth="1"/>
    <col min="9217" max="9217" width="13.7109375" style="70" customWidth="1"/>
    <col min="9218" max="9221" width="9.28515625" style="70" customWidth="1"/>
    <col min="9222" max="9458" width="9.140625" style="70"/>
    <col min="9459" max="9459" width="34" style="70" customWidth="1"/>
    <col min="9460" max="9460" width="11.28515625" style="70" customWidth="1"/>
    <col min="9461" max="9461" width="11" style="70" customWidth="1"/>
    <col min="9462" max="9468" width="9.140625" style="70"/>
    <col min="9469" max="9470" width="10.7109375" style="70" customWidth="1"/>
    <col min="9471" max="9471" width="9.140625" style="70"/>
    <col min="9472" max="9472" width="11.5703125" style="70" customWidth="1"/>
    <col min="9473" max="9473" width="13.7109375" style="70" customWidth="1"/>
    <col min="9474" max="9477" width="9.28515625" style="70" customWidth="1"/>
    <col min="9478" max="9714" width="9.140625" style="70"/>
    <col min="9715" max="9715" width="34" style="70" customWidth="1"/>
    <col min="9716" max="9716" width="11.28515625" style="70" customWidth="1"/>
    <col min="9717" max="9717" width="11" style="70" customWidth="1"/>
    <col min="9718" max="9724" width="9.140625" style="70"/>
    <col min="9725" max="9726" width="10.7109375" style="70" customWidth="1"/>
    <col min="9727" max="9727" width="9.140625" style="70"/>
    <col min="9728" max="9728" width="11.5703125" style="70" customWidth="1"/>
    <col min="9729" max="9729" width="13.7109375" style="70" customWidth="1"/>
    <col min="9730" max="9733" width="9.28515625" style="70" customWidth="1"/>
    <col min="9734" max="9970" width="9.140625" style="70"/>
    <col min="9971" max="9971" width="34" style="70" customWidth="1"/>
    <col min="9972" max="9972" width="11.28515625" style="70" customWidth="1"/>
    <col min="9973" max="9973" width="11" style="70" customWidth="1"/>
    <col min="9974" max="9980" width="9.140625" style="70"/>
    <col min="9981" max="9982" width="10.7109375" style="70" customWidth="1"/>
    <col min="9983" max="9983" width="9.140625" style="70"/>
    <col min="9984" max="9984" width="11.5703125" style="70" customWidth="1"/>
    <col min="9985" max="9985" width="13.7109375" style="70" customWidth="1"/>
    <col min="9986" max="9989" width="9.28515625" style="70" customWidth="1"/>
    <col min="9990" max="10226" width="9.140625" style="70"/>
    <col min="10227" max="10227" width="34" style="70" customWidth="1"/>
    <col min="10228" max="10228" width="11.28515625" style="70" customWidth="1"/>
    <col min="10229" max="10229" width="11" style="70" customWidth="1"/>
    <col min="10230" max="10236" width="9.140625" style="70"/>
    <col min="10237" max="10238" width="10.7109375" style="70" customWidth="1"/>
    <col min="10239" max="10239" width="9.140625" style="70"/>
    <col min="10240" max="10240" width="11.5703125" style="70" customWidth="1"/>
    <col min="10241" max="10241" width="13.7109375" style="70" customWidth="1"/>
    <col min="10242" max="10245" width="9.28515625" style="70" customWidth="1"/>
    <col min="10246" max="10482" width="9.140625" style="70"/>
    <col min="10483" max="10483" width="34" style="70" customWidth="1"/>
    <col min="10484" max="10484" width="11.28515625" style="70" customWidth="1"/>
    <col min="10485" max="10485" width="11" style="70" customWidth="1"/>
    <col min="10486" max="10492" width="9.140625" style="70"/>
    <col min="10493" max="10494" width="10.7109375" style="70" customWidth="1"/>
    <col min="10495" max="10495" width="9.140625" style="70"/>
    <col min="10496" max="10496" width="11.5703125" style="70" customWidth="1"/>
    <col min="10497" max="10497" width="13.7109375" style="70" customWidth="1"/>
    <col min="10498" max="10501" width="9.28515625" style="70" customWidth="1"/>
    <col min="10502" max="10738" width="9.140625" style="70"/>
    <col min="10739" max="10739" width="34" style="70" customWidth="1"/>
    <col min="10740" max="10740" width="11.28515625" style="70" customWidth="1"/>
    <col min="10741" max="10741" width="11" style="70" customWidth="1"/>
    <col min="10742" max="10748" width="9.140625" style="70"/>
    <col min="10749" max="10750" width="10.7109375" style="70" customWidth="1"/>
    <col min="10751" max="10751" width="9.140625" style="70"/>
    <col min="10752" max="10752" width="11.5703125" style="70" customWidth="1"/>
    <col min="10753" max="10753" width="13.7109375" style="70" customWidth="1"/>
    <col min="10754" max="10757" width="9.28515625" style="70" customWidth="1"/>
    <col min="10758" max="10994" width="9.140625" style="70"/>
    <col min="10995" max="10995" width="34" style="70" customWidth="1"/>
    <col min="10996" max="10996" width="11.28515625" style="70" customWidth="1"/>
    <col min="10997" max="10997" width="11" style="70" customWidth="1"/>
    <col min="10998" max="11004" width="9.140625" style="70"/>
    <col min="11005" max="11006" width="10.7109375" style="70" customWidth="1"/>
    <col min="11007" max="11007" width="9.140625" style="70"/>
    <col min="11008" max="11008" width="11.5703125" style="70" customWidth="1"/>
    <col min="11009" max="11009" width="13.7109375" style="70" customWidth="1"/>
    <col min="11010" max="11013" width="9.28515625" style="70" customWidth="1"/>
    <col min="11014" max="11250" width="9.140625" style="70"/>
    <col min="11251" max="11251" width="34" style="70" customWidth="1"/>
    <col min="11252" max="11252" width="11.28515625" style="70" customWidth="1"/>
    <col min="11253" max="11253" width="11" style="70" customWidth="1"/>
    <col min="11254" max="11260" width="9.140625" style="70"/>
    <col min="11261" max="11262" width="10.7109375" style="70" customWidth="1"/>
    <col min="11263" max="11263" width="9.140625" style="70"/>
    <col min="11264" max="11264" width="11.5703125" style="70" customWidth="1"/>
    <col min="11265" max="11265" width="13.7109375" style="70" customWidth="1"/>
    <col min="11266" max="11269" width="9.28515625" style="70" customWidth="1"/>
    <col min="11270" max="11506" width="9.140625" style="70"/>
    <col min="11507" max="11507" width="34" style="70" customWidth="1"/>
    <col min="11508" max="11508" width="11.28515625" style="70" customWidth="1"/>
    <col min="11509" max="11509" width="11" style="70" customWidth="1"/>
    <col min="11510" max="11516" width="9.140625" style="70"/>
    <col min="11517" max="11518" width="10.7109375" style="70" customWidth="1"/>
    <col min="11519" max="11519" width="9.140625" style="70"/>
    <col min="11520" max="11520" width="11.5703125" style="70" customWidth="1"/>
    <col min="11521" max="11521" width="13.7109375" style="70" customWidth="1"/>
    <col min="11522" max="11525" width="9.28515625" style="70" customWidth="1"/>
    <col min="11526" max="11762" width="9.140625" style="70"/>
    <col min="11763" max="11763" width="34" style="70" customWidth="1"/>
    <col min="11764" max="11764" width="11.28515625" style="70" customWidth="1"/>
    <col min="11765" max="11765" width="11" style="70" customWidth="1"/>
    <col min="11766" max="11772" width="9.140625" style="70"/>
    <col min="11773" max="11774" width="10.7109375" style="70" customWidth="1"/>
    <col min="11775" max="11775" width="9.140625" style="70"/>
    <col min="11776" max="11776" width="11.5703125" style="70" customWidth="1"/>
    <col min="11777" max="11777" width="13.7109375" style="70" customWidth="1"/>
    <col min="11778" max="11781" width="9.28515625" style="70" customWidth="1"/>
    <col min="11782" max="12018" width="9.140625" style="70"/>
    <col min="12019" max="12019" width="34" style="70" customWidth="1"/>
    <col min="12020" max="12020" width="11.28515625" style="70" customWidth="1"/>
    <col min="12021" max="12021" width="11" style="70" customWidth="1"/>
    <col min="12022" max="12028" width="9.140625" style="70"/>
    <col min="12029" max="12030" width="10.7109375" style="70" customWidth="1"/>
    <col min="12031" max="12031" width="9.140625" style="70"/>
    <col min="12032" max="12032" width="11.5703125" style="70" customWidth="1"/>
    <col min="12033" max="12033" width="13.7109375" style="70" customWidth="1"/>
    <col min="12034" max="12037" width="9.28515625" style="70" customWidth="1"/>
    <col min="12038" max="12274" width="9.140625" style="70"/>
    <col min="12275" max="12275" width="34" style="70" customWidth="1"/>
    <col min="12276" max="12276" width="11.28515625" style="70" customWidth="1"/>
    <col min="12277" max="12277" width="11" style="70" customWidth="1"/>
    <col min="12278" max="12284" width="9.140625" style="70"/>
    <col min="12285" max="12286" width="10.7109375" style="70" customWidth="1"/>
    <col min="12287" max="12287" width="9.140625" style="70"/>
    <col min="12288" max="12288" width="11.5703125" style="70" customWidth="1"/>
    <col min="12289" max="12289" width="13.7109375" style="70" customWidth="1"/>
    <col min="12290" max="12293" width="9.28515625" style="70" customWidth="1"/>
    <col min="12294" max="12530" width="9.140625" style="70"/>
    <col min="12531" max="12531" width="34" style="70" customWidth="1"/>
    <col min="12532" max="12532" width="11.28515625" style="70" customWidth="1"/>
    <col min="12533" max="12533" width="11" style="70" customWidth="1"/>
    <col min="12534" max="12540" width="9.140625" style="70"/>
    <col min="12541" max="12542" width="10.7109375" style="70" customWidth="1"/>
    <col min="12543" max="12543" width="9.140625" style="70"/>
    <col min="12544" max="12544" width="11.5703125" style="70" customWidth="1"/>
    <col min="12545" max="12545" width="13.7109375" style="70" customWidth="1"/>
    <col min="12546" max="12549" width="9.28515625" style="70" customWidth="1"/>
    <col min="12550" max="12786" width="9.140625" style="70"/>
    <col min="12787" max="12787" width="34" style="70" customWidth="1"/>
    <col min="12788" max="12788" width="11.28515625" style="70" customWidth="1"/>
    <col min="12789" max="12789" width="11" style="70" customWidth="1"/>
    <col min="12790" max="12796" width="9.140625" style="70"/>
    <col min="12797" max="12798" width="10.7109375" style="70" customWidth="1"/>
    <col min="12799" max="12799" width="9.140625" style="70"/>
    <col min="12800" max="12800" width="11.5703125" style="70" customWidth="1"/>
    <col min="12801" max="12801" width="13.7109375" style="70" customWidth="1"/>
    <col min="12802" max="12805" width="9.28515625" style="70" customWidth="1"/>
    <col min="12806" max="13042" width="9.140625" style="70"/>
    <col min="13043" max="13043" width="34" style="70" customWidth="1"/>
    <col min="13044" max="13044" width="11.28515625" style="70" customWidth="1"/>
    <col min="13045" max="13045" width="11" style="70" customWidth="1"/>
    <col min="13046" max="13052" width="9.140625" style="70"/>
    <col min="13053" max="13054" width="10.7109375" style="70" customWidth="1"/>
    <col min="13055" max="13055" width="9.140625" style="70"/>
    <col min="13056" max="13056" width="11.5703125" style="70" customWidth="1"/>
    <col min="13057" max="13057" width="13.7109375" style="70" customWidth="1"/>
    <col min="13058" max="13061" width="9.28515625" style="70" customWidth="1"/>
    <col min="13062" max="13298" width="9.140625" style="70"/>
    <col min="13299" max="13299" width="34" style="70" customWidth="1"/>
    <col min="13300" max="13300" width="11.28515625" style="70" customWidth="1"/>
    <col min="13301" max="13301" width="11" style="70" customWidth="1"/>
    <col min="13302" max="13308" width="9.140625" style="70"/>
    <col min="13309" max="13310" width="10.7109375" style="70" customWidth="1"/>
    <col min="13311" max="13311" width="9.140625" style="70"/>
    <col min="13312" max="13312" width="11.5703125" style="70" customWidth="1"/>
    <col min="13313" max="13313" width="13.7109375" style="70" customWidth="1"/>
    <col min="13314" max="13317" width="9.28515625" style="70" customWidth="1"/>
    <col min="13318" max="13554" width="9.140625" style="70"/>
    <col min="13555" max="13555" width="34" style="70" customWidth="1"/>
    <col min="13556" max="13556" width="11.28515625" style="70" customWidth="1"/>
    <col min="13557" max="13557" width="11" style="70" customWidth="1"/>
    <col min="13558" max="13564" width="9.140625" style="70"/>
    <col min="13565" max="13566" width="10.7109375" style="70" customWidth="1"/>
    <col min="13567" max="13567" width="9.140625" style="70"/>
    <col min="13568" max="13568" width="11.5703125" style="70" customWidth="1"/>
    <col min="13569" max="13569" width="13.7109375" style="70" customWidth="1"/>
    <col min="13570" max="13573" width="9.28515625" style="70" customWidth="1"/>
    <col min="13574" max="13810" width="9.140625" style="70"/>
    <col min="13811" max="13811" width="34" style="70" customWidth="1"/>
    <col min="13812" max="13812" width="11.28515625" style="70" customWidth="1"/>
    <col min="13813" max="13813" width="11" style="70" customWidth="1"/>
    <col min="13814" max="13820" width="9.140625" style="70"/>
    <col min="13821" max="13822" width="10.7109375" style="70" customWidth="1"/>
    <col min="13823" max="13823" width="9.140625" style="70"/>
    <col min="13824" max="13824" width="11.5703125" style="70" customWidth="1"/>
    <col min="13825" max="13825" width="13.7109375" style="70" customWidth="1"/>
    <col min="13826" max="13829" width="9.28515625" style="70" customWidth="1"/>
    <col min="13830" max="14066" width="9.140625" style="70"/>
    <col min="14067" max="14067" width="34" style="70" customWidth="1"/>
    <col min="14068" max="14068" width="11.28515625" style="70" customWidth="1"/>
    <col min="14069" max="14069" width="11" style="70" customWidth="1"/>
    <col min="14070" max="14076" width="9.140625" style="70"/>
    <col min="14077" max="14078" width="10.7109375" style="70" customWidth="1"/>
    <col min="14079" max="14079" width="9.140625" style="70"/>
    <col min="14080" max="14080" width="11.5703125" style="70" customWidth="1"/>
    <col min="14081" max="14081" width="13.7109375" style="70" customWidth="1"/>
    <col min="14082" max="14085" width="9.28515625" style="70" customWidth="1"/>
    <col min="14086" max="14322" width="9.140625" style="70"/>
    <col min="14323" max="14323" width="34" style="70" customWidth="1"/>
    <col min="14324" max="14324" width="11.28515625" style="70" customWidth="1"/>
    <col min="14325" max="14325" width="11" style="70" customWidth="1"/>
    <col min="14326" max="14332" width="9.140625" style="70"/>
    <col min="14333" max="14334" width="10.7109375" style="70" customWidth="1"/>
    <col min="14335" max="14335" width="9.140625" style="70"/>
    <col min="14336" max="14336" width="11.5703125" style="70" customWidth="1"/>
    <col min="14337" max="14337" width="13.7109375" style="70" customWidth="1"/>
    <col min="14338" max="14341" width="9.28515625" style="70" customWidth="1"/>
    <col min="14342" max="14578" width="9.140625" style="70"/>
    <col min="14579" max="14579" width="34" style="70" customWidth="1"/>
    <col min="14580" max="14580" width="11.28515625" style="70" customWidth="1"/>
    <col min="14581" max="14581" width="11" style="70" customWidth="1"/>
    <col min="14582" max="14588" width="9.140625" style="70"/>
    <col min="14589" max="14590" width="10.7109375" style="70" customWidth="1"/>
    <col min="14591" max="14591" width="9.140625" style="70"/>
    <col min="14592" max="14592" width="11.5703125" style="70" customWidth="1"/>
    <col min="14593" max="14593" width="13.7109375" style="70" customWidth="1"/>
    <col min="14594" max="14597" width="9.28515625" style="70" customWidth="1"/>
    <col min="14598" max="14834" width="9.140625" style="70"/>
    <col min="14835" max="14835" width="34" style="70" customWidth="1"/>
    <col min="14836" max="14836" width="11.28515625" style="70" customWidth="1"/>
    <col min="14837" max="14837" width="11" style="70" customWidth="1"/>
    <col min="14838" max="14844" width="9.140625" style="70"/>
    <col min="14845" max="14846" width="10.7109375" style="70" customWidth="1"/>
    <col min="14847" max="14847" width="9.140625" style="70"/>
    <col min="14848" max="14848" width="11.5703125" style="70" customWidth="1"/>
    <col min="14849" max="14849" width="13.7109375" style="70" customWidth="1"/>
    <col min="14850" max="14853" width="9.28515625" style="70" customWidth="1"/>
    <col min="14854" max="15090" width="9.140625" style="70"/>
    <col min="15091" max="15091" width="34" style="70" customWidth="1"/>
    <col min="15092" max="15092" width="11.28515625" style="70" customWidth="1"/>
    <col min="15093" max="15093" width="11" style="70" customWidth="1"/>
    <col min="15094" max="15100" width="9.140625" style="70"/>
    <col min="15101" max="15102" width="10.7109375" style="70" customWidth="1"/>
    <col min="15103" max="15103" width="9.140625" style="70"/>
    <col min="15104" max="15104" width="11.5703125" style="70" customWidth="1"/>
    <col min="15105" max="15105" width="13.7109375" style="70" customWidth="1"/>
    <col min="15106" max="15109" width="9.28515625" style="70" customWidth="1"/>
    <col min="15110" max="15346" width="9.140625" style="70"/>
    <col min="15347" max="15347" width="34" style="70" customWidth="1"/>
    <col min="15348" max="15348" width="11.28515625" style="70" customWidth="1"/>
    <col min="15349" max="15349" width="11" style="70" customWidth="1"/>
    <col min="15350" max="15356" width="9.140625" style="70"/>
    <col min="15357" max="15358" width="10.7109375" style="70" customWidth="1"/>
    <col min="15359" max="15359" width="9.140625" style="70"/>
    <col min="15360" max="15360" width="11.5703125" style="70" customWidth="1"/>
    <col min="15361" max="15361" width="13.7109375" style="70" customWidth="1"/>
    <col min="15362" max="15365" width="9.28515625" style="70" customWidth="1"/>
    <col min="15366" max="15602" width="9.140625" style="70"/>
    <col min="15603" max="15603" width="34" style="70" customWidth="1"/>
    <col min="15604" max="15604" width="11.28515625" style="70" customWidth="1"/>
    <col min="15605" max="15605" width="11" style="70" customWidth="1"/>
    <col min="15606" max="15612" width="9.140625" style="70"/>
    <col min="15613" max="15614" width="10.7109375" style="70" customWidth="1"/>
    <col min="15615" max="15615" width="9.140625" style="70"/>
    <col min="15616" max="15616" width="11.5703125" style="70" customWidth="1"/>
    <col min="15617" max="15617" width="13.7109375" style="70" customWidth="1"/>
    <col min="15618" max="15621" width="9.28515625" style="70" customWidth="1"/>
    <col min="15622" max="15858" width="9.140625" style="70"/>
    <col min="15859" max="15859" width="34" style="70" customWidth="1"/>
    <col min="15860" max="15860" width="11.28515625" style="70" customWidth="1"/>
    <col min="15861" max="15861" width="11" style="70" customWidth="1"/>
    <col min="15862" max="15868" width="9.140625" style="70"/>
    <col min="15869" max="15870" width="10.7109375" style="70" customWidth="1"/>
    <col min="15871" max="15871" width="9.140625" style="70"/>
    <col min="15872" max="15872" width="11.5703125" style="70" customWidth="1"/>
    <col min="15873" max="15873" width="13.7109375" style="70" customWidth="1"/>
    <col min="15874" max="15877" width="9.28515625" style="70" customWidth="1"/>
    <col min="15878" max="16114" width="9.140625" style="70"/>
    <col min="16115" max="16115" width="34" style="70" customWidth="1"/>
    <col min="16116" max="16116" width="11.28515625" style="70" customWidth="1"/>
    <col min="16117" max="16117" width="11" style="70" customWidth="1"/>
    <col min="16118" max="16124" width="9.140625" style="70"/>
    <col min="16125" max="16126" width="10.7109375" style="70" customWidth="1"/>
    <col min="16127" max="16127" width="9.140625" style="70"/>
    <col min="16128" max="16128" width="11.5703125" style="70" customWidth="1"/>
    <col min="16129" max="16129" width="13.7109375" style="70" customWidth="1"/>
    <col min="16130" max="16133" width="9.28515625" style="70" customWidth="1"/>
    <col min="16134" max="16374" width="9.140625" style="70"/>
    <col min="16375" max="16384" width="8.85546875" style="70" customWidth="1"/>
  </cols>
  <sheetData>
    <row r="1" spans="1:12" ht="26.25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1" t="s">
        <v>351</v>
      </c>
      <c r="B3" s="69"/>
      <c r="C3" s="69"/>
      <c r="D3" s="69"/>
      <c r="E3" s="69"/>
    </row>
    <row r="4" spans="1:12" ht="32.450000000000003" customHeight="1" x14ac:dyDescent="0.25">
      <c r="A4" s="519" t="s">
        <v>274</v>
      </c>
      <c r="B4" s="529" t="s">
        <v>275</v>
      </c>
      <c r="C4" s="530"/>
      <c r="D4" s="530"/>
      <c r="E4" s="531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42.6" customHeight="1" x14ac:dyDescent="0.25">
      <c r="A5" s="520"/>
      <c r="B5" s="532"/>
      <c r="C5" s="533"/>
      <c r="D5" s="533"/>
      <c r="E5" s="53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69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281" t="s">
        <v>285</v>
      </c>
      <c r="B7" s="284">
        <f>C7+D7+E7</f>
        <v>4900</v>
      </c>
      <c r="C7" s="316"/>
      <c r="D7" s="316"/>
      <c r="E7" s="286">
        <v>4900</v>
      </c>
      <c r="F7" s="350"/>
      <c r="G7" s="350">
        <v>2550</v>
      </c>
      <c r="H7" s="354"/>
      <c r="I7" s="357"/>
      <c r="J7" s="327"/>
      <c r="K7" s="327"/>
      <c r="L7" s="310"/>
    </row>
    <row r="8" spans="1:12" ht="15.75" x14ac:dyDescent="0.25">
      <c r="A8" s="281" t="s">
        <v>286</v>
      </c>
      <c r="B8" s="284">
        <f t="shared" ref="B8:B69" si="0">C8+D8+E8</f>
        <v>0</v>
      </c>
      <c r="C8" s="316"/>
      <c r="D8" s="316"/>
      <c r="E8" s="286"/>
      <c r="F8" s="350"/>
      <c r="G8" s="350"/>
      <c r="H8" s="354"/>
      <c r="I8" s="357"/>
      <c r="J8" s="327"/>
      <c r="K8" s="327"/>
      <c r="L8" s="310"/>
    </row>
    <row r="9" spans="1:12" ht="15.75" x14ac:dyDescent="0.25">
      <c r="A9" s="281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57"/>
      <c r="J9" s="327"/>
      <c r="K9" s="327"/>
      <c r="L9" s="310"/>
    </row>
    <row r="10" spans="1:12" ht="15.75" x14ac:dyDescent="0.25">
      <c r="A10" s="281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57"/>
      <c r="J10" s="327"/>
      <c r="K10" s="327"/>
      <c r="L10" s="310"/>
    </row>
    <row r="11" spans="1:12" ht="15.75" x14ac:dyDescent="0.25">
      <c r="A11" s="281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57"/>
      <c r="J11" s="327"/>
      <c r="K11" s="327"/>
      <c r="L11" s="310"/>
    </row>
    <row r="12" spans="1:12" ht="15.75" x14ac:dyDescent="0.25">
      <c r="A12" s="281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57"/>
      <c r="J12" s="327"/>
      <c r="K12" s="327"/>
      <c r="L12" s="310"/>
    </row>
    <row r="13" spans="1:12" ht="15.75" x14ac:dyDescent="0.25">
      <c r="A13" s="281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57"/>
      <c r="J13" s="327"/>
      <c r="K13" s="327"/>
      <c r="L13" s="310"/>
    </row>
    <row r="14" spans="1:12" ht="14.45" customHeight="1" x14ac:dyDescent="0.25">
      <c r="A14" s="281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57"/>
      <c r="J14" s="327"/>
      <c r="K14" s="327"/>
      <c r="L14" s="310"/>
    </row>
    <row r="15" spans="1:12" ht="15.75" x14ac:dyDescent="0.25">
      <c r="A15" s="281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57"/>
      <c r="J15" s="327"/>
      <c r="K15" s="327"/>
      <c r="L15" s="310"/>
    </row>
    <row r="16" spans="1:12" ht="15.75" x14ac:dyDescent="0.25">
      <c r="A16" s="281" t="s">
        <v>294</v>
      </c>
      <c r="B16" s="284">
        <f t="shared" si="0"/>
        <v>2700</v>
      </c>
      <c r="C16" s="316"/>
      <c r="D16" s="316"/>
      <c r="E16" s="286">
        <v>2700</v>
      </c>
      <c r="F16" s="350"/>
      <c r="G16" s="350">
        <v>600</v>
      </c>
      <c r="H16" s="354"/>
      <c r="I16" s="357"/>
      <c r="J16" s="327"/>
      <c r="K16" s="327"/>
      <c r="L16" s="310"/>
    </row>
    <row r="17" spans="1:12" ht="15.75" x14ac:dyDescent="0.25">
      <c r="A17" s="281" t="s">
        <v>295</v>
      </c>
      <c r="B17" s="284">
        <f t="shared" si="0"/>
        <v>668</v>
      </c>
      <c r="C17" s="316"/>
      <c r="D17" s="316"/>
      <c r="E17" s="286">
        <v>668</v>
      </c>
      <c r="F17" s="350"/>
      <c r="G17" s="350">
        <v>80</v>
      </c>
      <c r="H17" s="354"/>
      <c r="I17" s="357"/>
      <c r="J17" s="327"/>
      <c r="K17" s="327"/>
      <c r="L17" s="310"/>
    </row>
    <row r="18" spans="1:12" ht="15.75" x14ac:dyDescent="0.25">
      <c r="A18" s="281" t="s">
        <v>296</v>
      </c>
      <c r="B18" s="284">
        <f t="shared" si="0"/>
        <v>0</v>
      </c>
      <c r="C18" s="316"/>
      <c r="D18" s="316"/>
      <c r="E18" s="286"/>
      <c r="F18" s="350"/>
      <c r="G18" s="350">
        <v>700</v>
      </c>
      <c r="H18" s="354"/>
      <c r="I18" s="357"/>
      <c r="J18" s="327"/>
      <c r="K18" s="327"/>
      <c r="L18" s="310"/>
    </row>
    <row r="19" spans="1:12" ht="15.75" x14ac:dyDescent="0.25">
      <c r="A19" s="281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57"/>
      <c r="J19" s="327"/>
      <c r="K19" s="327"/>
      <c r="L19" s="310"/>
    </row>
    <row r="20" spans="1:12" ht="15.75" x14ac:dyDescent="0.25">
      <c r="A20" s="281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57"/>
      <c r="J20" s="327"/>
      <c r="K20" s="327"/>
      <c r="L20" s="310"/>
    </row>
    <row r="21" spans="1:12" ht="15.75" x14ac:dyDescent="0.25">
      <c r="A21" s="281" t="s">
        <v>299</v>
      </c>
      <c r="B21" s="284">
        <f t="shared" si="0"/>
        <v>4000</v>
      </c>
      <c r="C21" s="316"/>
      <c r="D21" s="316"/>
      <c r="E21" s="286">
        <v>4000</v>
      </c>
      <c r="F21" s="350"/>
      <c r="G21" s="350">
        <v>2050</v>
      </c>
      <c r="H21" s="354"/>
      <c r="I21" s="357"/>
      <c r="J21" s="327"/>
      <c r="K21" s="327"/>
      <c r="L21" s="310"/>
    </row>
    <row r="22" spans="1:12" ht="15.6" customHeight="1" x14ac:dyDescent="0.25">
      <c r="A22" s="281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57"/>
      <c r="J22" s="327"/>
      <c r="K22" s="327"/>
      <c r="L22" s="310"/>
    </row>
    <row r="23" spans="1:12" ht="15.75" x14ac:dyDescent="0.25">
      <c r="A23" s="281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57"/>
      <c r="J23" s="327"/>
      <c r="K23" s="327"/>
      <c r="L23" s="310"/>
    </row>
    <row r="24" spans="1:12" ht="15.75" x14ac:dyDescent="0.25">
      <c r="A24" s="281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57"/>
      <c r="J24" s="327"/>
      <c r="K24" s="327"/>
      <c r="L24" s="310"/>
    </row>
    <row r="25" spans="1:12" ht="15.6" customHeight="1" x14ac:dyDescent="0.25">
      <c r="A25" s="281" t="s">
        <v>303</v>
      </c>
      <c r="B25" s="284">
        <f t="shared" si="0"/>
        <v>5860</v>
      </c>
      <c r="C25" s="316"/>
      <c r="D25" s="316">
        <v>2629</v>
      </c>
      <c r="E25" s="286">
        <v>3231</v>
      </c>
      <c r="F25" s="350">
        <v>1800</v>
      </c>
      <c r="G25" s="350">
        <v>5000</v>
      </c>
      <c r="H25" s="354"/>
      <c r="I25" s="357"/>
      <c r="J25" s="327"/>
      <c r="K25" s="327"/>
      <c r="L25" s="310"/>
    </row>
    <row r="26" spans="1:12" ht="15.6" customHeight="1" x14ac:dyDescent="0.25">
      <c r="A26" s="281" t="s">
        <v>304</v>
      </c>
      <c r="B26" s="284">
        <f t="shared" si="0"/>
        <v>300</v>
      </c>
      <c r="C26" s="316"/>
      <c r="D26" s="316"/>
      <c r="E26" s="286">
        <v>300</v>
      </c>
      <c r="F26" s="350"/>
      <c r="G26" s="350"/>
      <c r="H26" s="354"/>
      <c r="I26" s="357"/>
      <c r="J26" s="327"/>
      <c r="K26" s="327"/>
      <c r="L26" s="310"/>
    </row>
    <row r="27" spans="1:12" ht="15.6" customHeight="1" x14ac:dyDescent="0.25">
      <c r="A27" s="281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57"/>
      <c r="J27" s="327"/>
      <c r="K27" s="327"/>
      <c r="L27" s="310"/>
    </row>
    <row r="28" spans="1:12" ht="15.6" customHeight="1" x14ac:dyDescent="0.25">
      <c r="A28" s="281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57"/>
      <c r="J28" s="327"/>
      <c r="K28" s="327"/>
      <c r="L28" s="310"/>
    </row>
    <row r="29" spans="1:12" ht="15.6" customHeight="1" x14ac:dyDescent="0.25">
      <c r="A29" s="281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57"/>
      <c r="J29" s="327"/>
      <c r="K29" s="327"/>
      <c r="L29" s="310"/>
    </row>
    <row r="30" spans="1:12" ht="15.6" customHeight="1" x14ac:dyDescent="0.25">
      <c r="A30" s="281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57"/>
      <c r="J30" s="327"/>
      <c r="K30" s="327"/>
      <c r="L30" s="310"/>
    </row>
    <row r="31" spans="1:12" ht="15.6" customHeight="1" x14ac:dyDescent="0.25">
      <c r="A31" s="281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57"/>
      <c r="J31" s="327"/>
      <c r="K31" s="327"/>
      <c r="L31" s="310"/>
    </row>
    <row r="32" spans="1:12" ht="15.6" customHeight="1" x14ac:dyDescent="0.25">
      <c r="A32" s="281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57"/>
      <c r="J32" s="327"/>
      <c r="K32" s="327"/>
      <c r="L32" s="310"/>
    </row>
    <row r="33" spans="1:12" ht="17.45" customHeight="1" x14ac:dyDescent="0.25">
      <c r="A33" s="281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57"/>
      <c r="J33" s="327"/>
      <c r="K33" s="327"/>
      <c r="L33" s="310"/>
    </row>
    <row r="34" spans="1:12" ht="15.75" x14ac:dyDescent="0.25">
      <c r="A34" s="281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57"/>
      <c r="J34" s="327"/>
      <c r="K34" s="327"/>
      <c r="L34" s="310"/>
    </row>
    <row r="35" spans="1:12" ht="16.899999999999999" customHeight="1" x14ac:dyDescent="0.25">
      <c r="A35" s="281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57"/>
      <c r="J35" s="327"/>
      <c r="K35" s="327"/>
      <c r="L35" s="310"/>
    </row>
    <row r="36" spans="1:12" s="293" customFormat="1" ht="15.6" customHeight="1" x14ac:dyDescent="0.25">
      <c r="A36" s="287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58"/>
      <c r="J36" s="328"/>
      <c r="K36" s="328"/>
      <c r="L36" s="311"/>
    </row>
    <row r="37" spans="1:12" ht="15.6" customHeight="1" x14ac:dyDescent="0.25">
      <c r="A37" s="281" t="s">
        <v>315</v>
      </c>
      <c r="B37" s="284">
        <f t="shared" si="0"/>
        <v>2000</v>
      </c>
      <c r="C37" s="316"/>
      <c r="D37" s="316"/>
      <c r="E37" s="286">
        <v>2000</v>
      </c>
      <c r="F37" s="350"/>
      <c r="G37" s="350">
        <v>1450</v>
      </c>
      <c r="H37" s="363"/>
      <c r="I37" s="357"/>
      <c r="J37" s="327"/>
      <c r="K37" s="327"/>
      <c r="L37" s="310"/>
    </row>
    <row r="38" spans="1:12" ht="15.75" x14ac:dyDescent="0.25">
      <c r="A38" s="281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57"/>
      <c r="J38" s="327"/>
      <c r="K38" s="327"/>
      <c r="L38" s="310"/>
    </row>
    <row r="39" spans="1:12" ht="15.6" customHeight="1" x14ac:dyDescent="0.25">
      <c r="A39" s="281" t="s">
        <v>317</v>
      </c>
      <c r="B39" s="284">
        <f t="shared" si="0"/>
        <v>3800</v>
      </c>
      <c r="C39" s="316"/>
      <c r="D39" s="316"/>
      <c r="E39" s="286">
        <v>3800</v>
      </c>
      <c r="F39" s="350"/>
      <c r="G39" s="350">
        <v>2200</v>
      </c>
      <c r="H39" s="354"/>
      <c r="I39" s="357"/>
      <c r="J39" s="327"/>
      <c r="K39" s="327"/>
      <c r="L39" s="310"/>
    </row>
    <row r="40" spans="1:12" ht="15.6" customHeight="1" x14ac:dyDescent="0.25">
      <c r="A40" s="281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57"/>
      <c r="J40" s="327"/>
      <c r="K40" s="327"/>
      <c r="L40" s="310"/>
    </row>
    <row r="41" spans="1:12" ht="15.6" customHeight="1" x14ac:dyDescent="0.25">
      <c r="A41" s="281" t="s">
        <v>319</v>
      </c>
      <c r="B41" s="284">
        <f t="shared" si="0"/>
        <v>17499</v>
      </c>
      <c r="C41" s="316">
        <v>7500</v>
      </c>
      <c r="D41" s="316">
        <v>307</v>
      </c>
      <c r="E41" s="286">
        <v>9692</v>
      </c>
      <c r="F41" s="350">
        <v>5100</v>
      </c>
      <c r="G41" s="350">
        <v>11200</v>
      </c>
      <c r="H41" s="354"/>
      <c r="I41" s="357"/>
      <c r="J41" s="327"/>
      <c r="K41" s="327"/>
      <c r="L41" s="310"/>
    </row>
    <row r="42" spans="1:12" ht="15.6" customHeight="1" x14ac:dyDescent="0.25">
      <c r="A42" s="281" t="s">
        <v>320</v>
      </c>
      <c r="B42" s="284">
        <f t="shared" si="0"/>
        <v>8600</v>
      </c>
      <c r="C42" s="316"/>
      <c r="D42" s="316"/>
      <c r="E42" s="286">
        <v>8600</v>
      </c>
      <c r="F42" s="350"/>
      <c r="G42" s="350"/>
      <c r="H42" s="354"/>
      <c r="I42" s="357"/>
      <c r="J42" s="327"/>
      <c r="K42" s="327"/>
      <c r="L42" s="310"/>
    </row>
    <row r="43" spans="1:12" ht="15.6" customHeight="1" x14ac:dyDescent="0.25">
      <c r="A43" s="281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57"/>
      <c r="J43" s="327"/>
      <c r="K43" s="327"/>
      <c r="L43" s="310"/>
    </row>
    <row r="44" spans="1:12" ht="15" customHeight="1" x14ac:dyDescent="0.25">
      <c r="A44" s="281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57"/>
      <c r="J44" s="327"/>
      <c r="K44" s="327"/>
      <c r="L44" s="310"/>
    </row>
    <row r="45" spans="1:12" ht="30.6" customHeight="1" x14ac:dyDescent="0.25">
      <c r="A45" s="281" t="s">
        <v>323</v>
      </c>
      <c r="B45" s="284">
        <f t="shared" si="0"/>
        <v>7700</v>
      </c>
      <c r="C45" s="316"/>
      <c r="D45" s="316"/>
      <c r="E45" s="286">
        <v>7700</v>
      </c>
      <c r="F45" s="350"/>
      <c r="G45" s="350"/>
      <c r="H45" s="354"/>
      <c r="I45" s="357"/>
      <c r="J45" s="327"/>
      <c r="K45" s="327"/>
      <c r="L45" s="310"/>
    </row>
    <row r="46" spans="1:12" ht="15.6" customHeight="1" x14ac:dyDescent="0.25">
      <c r="A46" s="281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57"/>
      <c r="J46" s="327"/>
      <c r="K46" s="327"/>
      <c r="L46" s="310"/>
    </row>
    <row r="47" spans="1:12" ht="15.6" customHeight="1" x14ac:dyDescent="0.25">
      <c r="A47" s="281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57"/>
      <c r="J47" s="327"/>
      <c r="K47" s="327"/>
      <c r="L47" s="310"/>
    </row>
    <row r="48" spans="1:12" s="71" customFormat="1" ht="15.75" x14ac:dyDescent="0.25">
      <c r="A48" s="281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57"/>
      <c r="J48" s="327"/>
      <c r="K48" s="327"/>
      <c r="L48" s="310"/>
    </row>
    <row r="49" spans="1:12" ht="15.75" x14ac:dyDescent="0.25">
      <c r="A49" s="281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57"/>
      <c r="J49" s="327"/>
      <c r="K49" s="327"/>
      <c r="L49" s="310"/>
    </row>
    <row r="50" spans="1:12" ht="15.75" x14ac:dyDescent="0.25">
      <c r="A50" s="281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57"/>
      <c r="J50" s="327"/>
      <c r="K50" s="327"/>
      <c r="L50" s="310"/>
    </row>
    <row r="51" spans="1:12" ht="17.45" customHeight="1" x14ac:dyDescent="0.25">
      <c r="A51" s="281" t="s">
        <v>329</v>
      </c>
      <c r="B51" s="284">
        <f t="shared" si="0"/>
        <v>0</v>
      </c>
      <c r="C51" s="316"/>
      <c r="D51" s="316"/>
      <c r="E51" s="286"/>
      <c r="F51" s="350"/>
      <c r="G51" s="350"/>
      <c r="H51" s="354"/>
      <c r="I51" s="357"/>
      <c r="J51" s="327"/>
      <c r="K51" s="327"/>
      <c r="L51" s="310"/>
    </row>
    <row r="52" spans="1:12" s="293" customFormat="1" ht="15" customHeight="1" x14ac:dyDescent="0.25">
      <c r="A52" s="287" t="s">
        <v>330</v>
      </c>
      <c r="B52" s="288">
        <f t="shared" si="0"/>
        <v>100</v>
      </c>
      <c r="C52" s="318"/>
      <c r="D52" s="318"/>
      <c r="E52" s="292">
        <v>100</v>
      </c>
      <c r="F52" s="351"/>
      <c r="G52" s="351">
        <v>1000</v>
      </c>
      <c r="H52" s="363">
        <f t="shared" ref="H52:H55" si="1">ROUND(((B52+F52)*4)+G52*9.4,2)</f>
        <v>9800</v>
      </c>
      <c r="I52" s="358"/>
      <c r="J52" s="328"/>
      <c r="K52" s="328"/>
      <c r="L52" s="311"/>
    </row>
    <row r="53" spans="1:12" s="293" customFormat="1" ht="15.75" x14ac:dyDescent="0.25">
      <c r="A53" s="287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58"/>
      <c r="J53" s="328"/>
      <c r="K53" s="328"/>
      <c r="L53" s="311"/>
    </row>
    <row r="54" spans="1:12" s="293" customFormat="1" ht="15.75" x14ac:dyDescent="0.25">
      <c r="A54" s="287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58"/>
      <c r="J54" s="328"/>
      <c r="K54" s="328"/>
      <c r="L54" s="311"/>
    </row>
    <row r="55" spans="1:12" s="293" customFormat="1" ht="15.75" x14ac:dyDescent="0.25">
      <c r="A55" s="287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58"/>
      <c r="J55" s="328"/>
      <c r="K55" s="328"/>
      <c r="L55" s="311"/>
    </row>
    <row r="56" spans="1:12" ht="15.75" x14ac:dyDescent="0.25">
      <c r="A56" s="281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57"/>
      <c r="J56" s="327"/>
      <c r="K56" s="327"/>
      <c r="L56" s="310"/>
    </row>
    <row r="57" spans="1:12" ht="15.75" x14ac:dyDescent="0.25">
      <c r="A57" s="281" t="s">
        <v>335</v>
      </c>
      <c r="B57" s="284">
        <f t="shared" si="0"/>
        <v>0</v>
      </c>
      <c r="C57" s="325"/>
      <c r="D57" s="325"/>
      <c r="E57" s="286"/>
      <c r="F57" s="354"/>
      <c r="G57" s="354"/>
      <c r="H57" s="354"/>
      <c r="I57" s="357"/>
      <c r="J57" s="327"/>
      <c r="K57" s="327"/>
      <c r="L57" s="310"/>
    </row>
    <row r="58" spans="1:12" ht="15.75" x14ac:dyDescent="0.25">
      <c r="A58" s="281" t="s">
        <v>336</v>
      </c>
      <c r="B58" s="284">
        <f t="shared" si="0"/>
        <v>16880</v>
      </c>
      <c r="C58" s="325">
        <v>3000</v>
      </c>
      <c r="D58" s="325">
        <v>10515</v>
      </c>
      <c r="E58" s="286">
        <v>3365</v>
      </c>
      <c r="F58" s="354">
        <v>9548</v>
      </c>
      <c r="G58" s="354">
        <v>15200</v>
      </c>
      <c r="H58" s="354"/>
      <c r="I58" s="357"/>
      <c r="J58" s="327"/>
      <c r="K58" s="327"/>
      <c r="L58" s="310"/>
    </row>
    <row r="59" spans="1:12" ht="16.149999999999999" customHeight="1" x14ac:dyDescent="0.25">
      <c r="A59" s="281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57"/>
      <c r="J59" s="327"/>
      <c r="K59" s="327"/>
      <c r="L59" s="310"/>
    </row>
    <row r="60" spans="1:12" ht="15.75" x14ac:dyDescent="0.25">
      <c r="A60" s="281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57"/>
      <c r="J60" s="327"/>
      <c r="K60" s="327"/>
      <c r="L60" s="310"/>
    </row>
    <row r="61" spans="1:12" ht="15.6" customHeight="1" x14ac:dyDescent="0.25">
      <c r="A61" s="281" t="s">
        <v>339</v>
      </c>
      <c r="B61" s="284">
        <f t="shared" si="0"/>
        <v>0</v>
      </c>
      <c r="C61" s="325"/>
      <c r="D61" s="325"/>
      <c r="E61" s="286"/>
      <c r="F61" s="354"/>
      <c r="G61" s="354"/>
      <c r="H61" s="354"/>
      <c r="I61" s="357"/>
      <c r="J61" s="327"/>
      <c r="K61" s="327"/>
      <c r="L61" s="310"/>
    </row>
    <row r="62" spans="1:12" ht="29.45" customHeight="1" x14ac:dyDescent="0.25">
      <c r="A62" s="281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57"/>
      <c r="J62" s="327"/>
      <c r="K62" s="327"/>
      <c r="L62" s="310"/>
    </row>
    <row r="63" spans="1:12" ht="15.75" x14ac:dyDescent="0.25">
      <c r="A63" s="281" t="s">
        <v>341</v>
      </c>
      <c r="B63" s="284">
        <f t="shared" si="0"/>
        <v>0</v>
      </c>
      <c r="C63" s="325"/>
      <c r="D63" s="325"/>
      <c r="E63" s="286"/>
      <c r="F63" s="354"/>
      <c r="G63" s="354"/>
      <c r="H63" s="354"/>
      <c r="I63" s="357"/>
      <c r="J63" s="327"/>
      <c r="K63" s="327"/>
      <c r="L63" s="310"/>
    </row>
    <row r="64" spans="1:12" ht="15.6" customHeight="1" x14ac:dyDescent="0.25">
      <c r="A64" s="281" t="s">
        <v>342</v>
      </c>
      <c r="B64" s="284">
        <f t="shared" si="0"/>
        <v>3000</v>
      </c>
      <c r="C64" s="325"/>
      <c r="D64" s="325"/>
      <c r="E64" s="286">
        <v>3000</v>
      </c>
      <c r="F64" s="354"/>
      <c r="G64" s="353">
        <v>3230</v>
      </c>
      <c r="H64" s="354"/>
      <c r="I64" s="357"/>
      <c r="J64" s="327"/>
      <c r="K64" s="327"/>
      <c r="L64" s="310"/>
    </row>
    <row r="65" spans="1:12" ht="15.75" x14ac:dyDescent="0.25">
      <c r="A65" s="281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57"/>
      <c r="J65" s="327"/>
      <c r="K65" s="327"/>
      <c r="L65" s="310"/>
    </row>
    <row r="66" spans="1:12" ht="15.75" x14ac:dyDescent="0.25">
      <c r="A66" s="281" t="s">
        <v>344</v>
      </c>
      <c r="B66" s="284">
        <f t="shared" si="0"/>
        <v>800</v>
      </c>
      <c r="C66" s="325"/>
      <c r="D66" s="325"/>
      <c r="E66" s="286">
        <v>800</v>
      </c>
      <c r="F66" s="354"/>
      <c r="G66" s="354">
        <v>150</v>
      </c>
      <c r="H66" s="354"/>
      <c r="I66" s="357"/>
      <c r="J66" s="327"/>
      <c r="K66" s="327"/>
      <c r="L66" s="310"/>
    </row>
    <row r="67" spans="1:12" s="293" customFormat="1" ht="15.75" x14ac:dyDescent="0.25">
      <c r="A67" s="287" t="s">
        <v>345</v>
      </c>
      <c r="B67" s="288">
        <f t="shared" si="0"/>
        <v>2700</v>
      </c>
      <c r="C67" s="324"/>
      <c r="D67" s="324"/>
      <c r="E67" s="292">
        <v>2700</v>
      </c>
      <c r="F67" s="353"/>
      <c r="G67" s="353">
        <v>10535</v>
      </c>
      <c r="H67" s="363">
        <f>ROUND(((B67+F67)*4)+G67*9.4,2)</f>
        <v>109829</v>
      </c>
      <c r="I67" s="358"/>
      <c r="J67" s="328"/>
      <c r="K67" s="328"/>
      <c r="L67" s="311"/>
    </row>
    <row r="68" spans="1:12" ht="15.75" x14ac:dyDescent="0.25">
      <c r="A68" s="281" t="s">
        <v>346</v>
      </c>
      <c r="B68" s="284">
        <f t="shared" si="0"/>
        <v>4256</v>
      </c>
      <c r="C68" s="325"/>
      <c r="D68" s="325"/>
      <c r="E68" s="286">
        <v>4256</v>
      </c>
      <c r="F68" s="354">
        <v>1000</v>
      </c>
      <c r="G68" s="354">
        <v>3200</v>
      </c>
      <c r="H68" s="354"/>
      <c r="I68" s="357"/>
      <c r="J68" s="327"/>
      <c r="K68" s="327"/>
      <c r="L68" s="310"/>
    </row>
    <row r="69" spans="1:12" ht="15.75" x14ac:dyDescent="0.25">
      <c r="A69" s="281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57"/>
      <c r="J69" s="327"/>
      <c r="K69" s="327"/>
      <c r="L69" s="310"/>
    </row>
    <row r="70" spans="1:12" ht="16.5" thickBot="1" x14ac:dyDescent="0.3">
      <c r="A70" s="344" t="s">
        <v>0</v>
      </c>
      <c r="B70" s="349">
        <f>SUM(B7:B69)</f>
        <v>85763</v>
      </c>
      <c r="C70" s="342">
        <f t="shared" ref="C70:L70" si="2">SUM(C7:C69)</f>
        <v>10500</v>
      </c>
      <c r="D70" s="342">
        <f t="shared" si="2"/>
        <v>13451</v>
      </c>
      <c r="E70" s="343">
        <f t="shared" si="2"/>
        <v>61812</v>
      </c>
      <c r="F70" s="355">
        <f t="shared" si="2"/>
        <v>17448</v>
      </c>
      <c r="G70" s="355">
        <f t="shared" si="2"/>
        <v>59145</v>
      </c>
      <c r="H70" s="364">
        <f t="shared" si="2"/>
        <v>119629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09" t="s">
        <v>348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fitToHeight="2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49" zoomScale="80" zoomScaleNormal="80" workbookViewId="0">
      <selection activeCell="F11" sqref="F11"/>
    </sheetView>
  </sheetViews>
  <sheetFormatPr defaultColWidth="8.85546875" defaultRowHeight="15" x14ac:dyDescent="0.25"/>
  <cols>
    <col min="1" max="1" width="48.140625" style="70" customWidth="1"/>
    <col min="2" max="2" width="10.7109375" style="71" customWidth="1"/>
    <col min="3" max="3" width="24.42578125" style="71" customWidth="1"/>
    <col min="4" max="4" width="21.5703125" style="71" customWidth="1"/>
    <col min="5" max="5" width="16.5703125" style="71" customWidth="1"/>
    <col min="6" max="6" width="16.42578125" style="70" customWidth="1"/>
    <col min="7" max="7" width="16.140625" style="70" customWidth="1"/>
    <col min="8" max="8" width="14" style="70" customWidth="1"/>
    <col min="9" max="242" width="8.85546875" style="70"/>
    <col min="243" max="243" width="34" style="70" customWidth="1"/>
    <col min="244" max="244" width="11.28515625" style="70" customWidth="1"/>
    <col min="245" max="245" width="11" style="70" customWidth="1"/>
    <col min="246" max="252" width="8.85546875" style="70"/>
    <col min="253" max="254" width="10.7109375" style="70" customWidth="1"/>
    <col min="255" max="255" width="8.85546875" style="70"/>
    <col min="256" max="256" width="11.5703125" style="70" customWidth="1"/>
    <col min="257" max="257" width="13.7109375" style="70" customWidth="1"/>
    <col min="258" max="261" width="9.28515625" style="70" customWidth="1"/>
    <col min="262" max="498" width="8.85546875" style="70"/>
    <col min="499" max="499" width="34" style="70" customWidth="1"/>
    <col min="500" max="500" width="11.28515625" style="70" customWidth="1"/>
    <col min="501" max="501" width="11" style="70" customWidth="1"/>
    <col min="502" max="508" width="8.85546875" style="70"/>
    <col min="509" max="510" width="10.7109375" style="70" customWidth="1"/>
    <col min="511" max="511" width="8.85546875" style="70"/>
    <col min="512" max="512" width="11.5703125" style="70" customWidth="1"/>
    <col min="513" max="513" width="13.7109375" style="70" customWidth="1"/>
    <col min="514" max="517" width="9.28515625" style="70" customWidth="1"/>
    <col min="518" max="754" width="8.85546875" style="70"/>
    <col min="755" max="755" width="34" style="70" customWidth="1"/>
    <col min="756" max="756" width="11.28515625" style="70" customWidth="1"/>
    <col min="757" max="757" width="11" style="70" customWidth="1"/>
    <col min="758" max="764" width="8.85546875" style="70"/>
    <col min="765" max="766" width="10.7109375" style="70" customWidth="1"/>
    <col min="767" max="767" width="8.85546875" style="70"/>
    <col min="768" max="768" width="11.5703125" style="70" customWidth="1"/>
    <col min="769" max="769" width="13.7109375" style="70" customWidth="1"/>
    <col min="770" max="773" width="9.28515625" style="70" customWidth="1"/>
    <col min="774" max="1010" width="8.85546875" style="70"/>
    <col min="1011" max="1011" width="34" style="70" customWidth="1"/>
    <col min="1012" max="1012" width="11.28515625" style="70" customWidth="1"/>
    <col min="1013" max="1013" width="11" style="70" customWidth="1"/>
    <col min="1014" max="1020" width="8.85546875" style="70"/>
    <col min="1021" max="1022" width="10.7109375" style="70" customWidth="1"/>
    <col min="1023" max="1023" width="8.85546875" style="70"/>
    <col min="1024" max="1024" width="11.5703125" style="70" customWidth="1"/>
    <col min="1025" max="1025" width="13.7109375" style="70" customWidth="1"/>
    <col min="1026" max="1029" width="9.28515625" style="70" customWidth="1"/>
    <col min="1030" max="1266" width="8.85546875" style="70"/>
    <col min="1267" max="1267" width="34" style="70" customWidth="1"/>
    <col min="1268" max="1268" width="11.28515625" style="70" customWidth="1"/>
    <col min="1269" max="1269" width="11" style="70" customWidth="1"/>
    <col min="1270" max="1276" width="8.85546875" style="70"/>
    <col min="1277" max="1278" width="10.7109375" style="70" customWidth="1"/>
    <col min="1279" max="1279" width="8.85546875" style="70"/>
    <col min="1280" max="1280" width="11.5703125" style="70" customWidth="1"/>
    <col min="1281" max="1281" width="13.7109375" style="70" customWidth="1"/>
    <col min="1282" max="1285" width="9.28515625" style="70" customWidth="1"/>
    <col min="1286" max="1522" width="8.85546875" style="70"/>
    <col min="1523" max="1523" width="34" style="70" customWidth="1"/>
    <col min="1524" max="1524" width="11.28515625" style="70" customWidth="1"/>
    <col min="1525" max="1525" width="11" style="70" customWidth="1"/>
    <col min="1526" max="1532" width="8.85546875" style="70"/>
    <col min="1533" max="1534" width="10.7109375" style="70" customWidth="1"/>
    <col min="1535" max="1535" width="8.85546875" style="70"/>
    <col min="1536" max="1536" width="11.5703125" style="70" customWidth="1"/>
    <col min="1537" max="1537" width="13.7109375" style="70" customWidth="1"/>
    <col min="1538" max="1541" width="9.28515625" style="70" customWidth="1"/>
    <col min="1542" max="1778" width="8.85546875" style="70"/>
    <col min="1779" max="1779" width="34" style="70" customWidth="1"/>
    <col min="1780" max="1780" width="11.28515625" style="70" customWidth="1"/>
    <col min="1781" max="1781" width="11" style="70" customWidth="1"/>
    <col min="1782" max="1788" width="8.85546875" style="70"/>
    <col min="1789" max="1790" width="10.7109375" style="70" customWidth="1"/>
    <col min="1791" max="1791" width="8.85546875" style="70"/>
    <col min="1792" max="1792" width="11.5703125" style="70" customWidth="1"/>
    <col min="1793" max="1793" width="13.7109375" style="70" customWidth="1"/>
    <col min="1794" max="1797" width="9.28515625" style="70" customWidth="1"/>
    <col min="1798" max="2034" width="8.85546875" style="70"/>
    <col min="2035" max="2035" width="34" style="70" customWidth="1"/>
    <col min="2036" max="2036" width="11.28515625" style="70" customWidth="1"/>
    <col min="2037" max="2037" width="11" style="70" customWidth="1"/>
    <col min="2038" max="2044" width="8.85546875" style="70"/>
    <col min="2045" max="2046" width="10.7109375" style="70" customWidth="1"/>
    <col min="2047" max="2047" width="8.85546875" style="70"/>
    <col min="2048" max="2048" width="11.5703125" style="70" customWidth="1"/>
    <col min="2049" max="2049" width="13.7109375" style="70" customWidth="1"/>
    <col min="2050" max="2053" width="9.28515625" style="70" customWidth="1"/>
    <col min="2054" max="2290" width="8.85546875" style="70"/>
    <col min="2291" max="2291" width="34" style="70" customWidth="1"/>
    <col min="2292" max="2292" width="11.28515625" style="70" customWidth="1"/>
    <col min="2293" max="2293" width="11" style="70" customWidth="1"/>
    <col min="2294" max="2300" width="8.85546875" style="70"/>
    <col min="2301" max="2302" width="10.7109375" style="70" customWidth="1"/>
    <col min="2303" max="2303" width="8.85546875" style="70"/>
    <col min="2304" max="2304" width="11.5703125" style="70" customWidth="1"/>
    <col min="2305" max="2305" width="13.7109375" style="70" customWidth="1"/>
    <col min="2306" max="2309" width="9.28515625" style="70" customWidth="1"/>
    <col min="2310" max="2546" width="8.85546875" style="70"/>
    <col min="2547" max="2547" width="34" style="70" customWidth="1"/>
    <col min="2548" max="2548" width="11.28515625" style="70" customWidth="1"/>
    <col min="2549" max="2549" width="11" style="70" customWidth="1"/>
    <col min="2550" max="2556" width="8.85546875" style="70"/>
    <col min="2557" max="2558" width="10.7109375" style="70" customWidth="1"/>
    <col min="2559" max="2559" width="8.85546875" style="70"/>
    <col min="2560" max="2560" width="11.5703125" style="70" customWidth="1"/>
    <col min="2561" max="2561" width="13.7109375" style="70" customWidth="1"/>
    <col min="2562" max="2565" width="9.28515625" style="70" customWidth="1"/>
    <col min="2566" max="2802" width="8.85546875" style="70"/>
    <col min="2803" max="2803" width="34" style="70" customWidth="1"/>
    <col min="2804" max="2804" width="11.28515625" style="70" customWidth="1"/>
    <col min="2805" max="2805" width="11" style="70" customWidth="1"/>
    <col min="2806" max="2812" width="8.85546875" style="70"/>
    <col min="2813" max="2814" width="10.7109375" style="70" customWidth="1"/>
    <col min="2815" max="2815" width="8.85546875" style="70"/>
    <col min="2816" max="2816" width="11.5703125" style="70" customWidth="1"/>
    <col min="2817" max="2817" width="13.7109375" style="70" customWidth="1"/>
    <col min="2818" max="2821" width="9.28515625" style="70" customWidth="1"/>
    <col min="2822" max="3058" width="8.85546875" style="70"/>
    <col min="3059" max="3059" width="34" style="70" customWidth="1"/>
    <col min="3060" max="3060" width="11.28515625" style="70" customWidth="1"/>
    <col min="3061" max="3061" width="11" style="70" customWidth="1"/>
    <col min="3062" max="3068" width="8.85546875" style="70"/>
    <col min="3069" max="3070" width="10.7109375" style="70" customWidth="1"/>
    <col min="3071" max="3071" width="8.85546875" style="70"/>
    <col min="3072" max="3072" width="11.5703125" style="70" customWidth="1"/>
    <col min="3073" max="3073" width="13.7109375" style="70" customWidth="1"/>
    <col min="3074" max="3077" width="9.28515625" style="70" customWidth="1"/>
    <col min="3078" max="3314" width="8.85546875" style="70"/>
    <col min="3315" max="3315" width="34" style="70" customWidth="1"/>
    <col min="3316" max="3316" width="11.28515625" style="70" customWidth="1"/>
    <col min="3317" max="3317" width="11" style="70" customWidth="1"/>
    <col min="3318" max="3324" width="8.85546875" style="70"/>
    <col min="3325" max="3326" width="10.7109375" style="70" customWidth="1"/>
    <col min="3327" max="3327" width="8.85546875" style="70"/>
    <col min="3328" max="3328" width="11.5703125" style="70" customWidth="1"/>
    <col min="3329" max="3329" width="13.7109375" style="70" customWidth="1"/>
    <col min="3330" max="3333" width="9.28515625" style="70" customWidth="1"/>
    <col min="3334" max="3570" width="8.85546875" style="70"/>
    <col min="3571" max="3571" width="34" style="70" customWidth="1"/>
    <col min="3572" max="3572" width="11.28515625" style="70" customWidth="1"/>
    <col min="3573" max="3573" width="11" style="70" customWidth="1"/>
    <col min="3574" max="3580" width="8.85546875" style="70"/>
    <col min="3581" max="3582" width="10.7109375" style="70" customWidth="1"/>
    <col min="3583" max="3583" width="8.85546875" style="70"/>
    <col min="3584" max="3584" width="11.5703125" style="70" customWidth="1"/>
    <col min="3585" max="3585" width="13.7109375" style="70" customWidth="1"/>
    <col min="3586" max="3589" width="9.28515625" style="70" customWidth="1"/>
    <col min="3590" max="3826" width="8.85546875" style="70"/>
    <col min="3827" max="3827" width="34" style="70" customWidth="1"/>
    <col min="3828" max="3828" width="11.28515625" style="70" customWidth="1"/>
    <col min="3829" max="3829" width="11" style="70" customWidth="1"/>
    <col min="3830" max="3836" width="8.85546875" style="70"/>
    <col min="3837" max="3838" width="10.7109375" style="70" customWidth="1"/>
    <col min="3839" max="3839" width="8.85546875" style="70"/>
    <col min="3840" max="3840" width="11.5703125" style="70" customWidth="1"/>
    <col min="3841" max="3841" width="13.7109375" style="70" customWidth="1"/>
    <col min="3842" max="3845" width="9.28515625" style="70" customWidth="1"/>
    <col min="3846" max="4082" width="8.85546875" style="70"/>
    <col min="4083" max="4083" width="34" style="70" customWidth="1"/>
    <col min="4084" max="4084" width="11.28515625" style="70" customWidth="1"/>
    <col min="4085" max="4085" width="11" style="70" customWidth="1"/>
    <col min="4086" max="4092" width="8.85546875" style="70"/>
    <col min="4093" max="4094" width="10.7109375" style="70" customWidth="1"/>
    <col min="4095" max="4095" width="8.85546875" style="70"/>
    <col min="4096" max="4096" width="11.5703125" style="70" customWidth="1"/>
    <col min="4097" max="4097" width="13.7109375" style="70" customWidth="1"/>
    <col min="4098" max="4101" width="9.28515625" style="70" customWidth="1"/>
    <col min="4102" max="4338" width="8.85546875" style="70"/>
    <col min="4339" max="4339" width="34" style="70" customWidth="1"/>
    <col min="4340" max="4340" width="11.28515625" style="70" customWidth="1"/>
    <col min="4341" max="4341" width="11" style="70" customWidth="1"/>
    <col min="4342" max="4348" width="8.85546875" style="70"/>
    <col min="4349" max="4350" width="10.7109375" style="70" customWidth="1"/>
    <col min="4351" max="4351" width="8.85546875" style="70"/>
    <col min="4352" max="4352" width="11.5703125" style="70" customWidth="1"/>
    <col min="4353" max="4353" width="13.7109375" style="70" customWidth="1"/>
    <col min="4354" max="4357" width="9.28515625" style="70" customWidth="1"/>
    <col min="4358" max="4594" width="8.85546875" style="70"/>
    <col min="4595" max="4595" width="34" style="70" customWidth="1"/>
    <col min="4596" max="4596" width="11.28515625" style="70" customWidth="1"/>
    <col min="4597" max="4597" width="11" style="70" customWidth="1"/>
    <col min="4598" max="4604" width="8.85546875" style="70"/>
    <col min="4605" max="4606" width="10.7109375" style="70" customWidth="1"/>
    <col min="4607" max="4607" width="8.85546875" style="70"/>
    <col min="4608" max="4608" width="11.5703125" style="70" customWidth="1"/>
    <col min="4609" max="4609" width="13.7109375" style="70" customWidth="1"/>
    <col min="4610" max="4613" width="9.28515625" style="70" customWidth="1"/>
    <col min="4614" max="4850" width="8.85546875" style="70"/>
    <col min="4851" max="4851" width="34" style="70" customWidth="1"/>
    <col min="4852" max="4852" width="11.28515625" style="70" customWidth="1"/>
    <col min="4853" max="4853" width="11" style="70" customWidth="1"/>
    <col min="4854" max="4860" width="8.85546875" style="70"/>
    <col min="4861" max="4862" width="10.7109375" style="70" customWidth="1"/>
    <col min="4863" max="4863" width="8.85546875" style="70"/>
    <col min="4864" max="4864" width="11.5703125" style="70" customWidth="1"/>
    <col min="4865" max="4865" width="13.7109375" style="70" customWidth="1"/>
    <col min="4866" max="4869" width="9.28515625" style="70" customWidth="1"/>
    <col min="4870" max="5106" width="8.85546875" style="70"/>
    <col min="5107" max="5107" width="34" style="70" customWidth="1"/>
    <col min="5108" max="5108" width="11.28515625" style="70" customWidth="1"/>
    <col min="5109" max="5109" width="11" style="70" customWidth="1"/>
    <col min="5110" max="5116" width="8.85546875" style="70"/>
    <col min="5117" max="5118" width="10.7109375" style="70" customWidth="1"/>
    <col min="5119" max="5119" width="8.85546875" style="70"/>
    <col min="5120" max="5120" width="11.5703125" style="70" customWidth="1"/>
    <col min="5121" max="5121" width="13.7109375" style="70" customWidth="1"/>
    <col min="5122" max="5125" width="9.28515625" style="70" customWidth="1"/>
    <col min="5126" max="5362" width="8.85546875" style="70"/>
    <col min="5363" max="5363" width="34" style="70" customWidth="1"/>
    <col min="5364" max="5364" width="11.28515625" style="70" customWidth="1"/>
    <col min="5365" max="5365" width="11" style="70" customWidth="1"/>
    <col min="5366" max="5372" width="8.85546875" style="70"/>
    <col min="5373" max="5374" width="10.7109375" style="70" customWidth="1"/>
    <col min="5375" max="5375" width="8.85546875" style="70"/>
    <col min="5376" max="5376" width="11.5703125" style="70" customWidth="1"/>
    <col min="5377" max="5377" width="13.7109375" style="70" customWidth="1"/>
    <col min="5378" max="5381" width="9.28515625" style="70" customWidth="1"/>
    <col min="5382" max="5618" width="8.85546875" style="70"/>
    <col min="5619" max="5619" width="34" style="70" customWidth="1"/>
    <col min="5620" max="5620" width="11.28515625" style="70" customWidth="1"/>
    <col min="5621" max="5621" width="11" style="70" customWidth="1"/>
    <col min="5622" max="5628" width="8.85546875" style="70"/>
    <col min="5629" max="5630" width="10.7109375" style="70" customWidth="1"/>
    <col min="5631" max="5631" width="8.85546875" style="70"/>
    <col min="5632" max="5632" width="11.5703125" style="70" customWidth="1"/>
    <col min="5633" max="5633" width="13.7109375" style="70" customWidth="1"/>
    <col min="5634" max="5637" width="9.28515625" style="70" customWidth="1"/>
    <col min="5638" max="5874" width="8.85546875" style="70"/>
    <col min="5875" max="5875" width="34" style="70" customWidth="1"/>
    <col min="5876" max="5876" width="11.28515625" style="70" customWidth="1"/>
    <col min="5877" max="5877" width="11" style="70" customWidth="1"/>
    <col min="5878" max="5884" width="8.85546875" style="70"/>
    <col min="5885" max="5886" width="10.7109375" style="70" customWidth="1"/>
    <col min="5887" max="5887" width="8.85546875" style="70"/>
    <col min="5888" max="5888" width="11.5703125" style="70" customWidth="1"/>
    <col min="5889" max="5889" width="13.7109375" style="70" customWidth="1"/>
    <col min="5890" max="5893" width="9.28515625" style="70" customWidth="1"/>
    <col min="5894" max="6130" width="8.85546875" style="70"/>
    <col min="6131" max="6131" width="34" style="70" customWidth="1"/>
    <col min="6132" max="6132" width="11.28515625" style="70" customWidth="1"/>
    <col min="6133" max="6133" width="11" style="70" customWidth="1"/>
    <col min="6134" max="6140" width="8.85546875" style="70"/>
    <col min="6141" max="6142" width="10.7109375" style="70" customWidth="1"/>
    <col min="6143" max="6143" width="8.85546875" style="70"/>
    <col min="6144" max="6144" width="11.5703125" style="70" customWidth="1"/>
    <col min="6145" max="6145" width="13.7109375" style="70" customWidth="1"/>
    <col min="6146" max="6149" width="9.28515625" style="70" customWidth="1"/>
    <col min="6150" max="6386" width="8.85546875" style="70"/>
    <col min="6387" max="6387" width="34" style="70" customWidth="1"/>
    <col min="6388" max="6388" width="11.28515625" style="70" customWidth="1"/>
    <col min="6389" max="6389" width="11" style="70" customWidth="1"/>
    <col min="6390" max="6396" width="8.85546875" style="70"/>
    <col min="6397" max="6398" width="10.7109375" style="70" customWidth="1"/>
    <col min="6399" max="6399" width="8.85546875" style="70"/>
    <col min="6400" max="6400" width="11.5703125" style="70" customWidth="1"/>
    <col min="6401" max="6401" width="13.7109375" style="70" customWidth="1"/>
    <col min="6402" max="6405" width="9.28515625" style="70" customWidth="1"/>
    <col min="6406" max="6642" width="8.85546875" style="70"/>
    <col min="6643" max="6643" width="34" style="70" customWidth="1"/>
    <col min="6644" max="6644" width="11.28515625" style="70" customWidth="1"/>
    <col min="6645" max="6645" width="11" style="70" customWidth="1"/>
    <col min="6646" max="6652" width="8.85546875" style="70"/>
    <col min="6653" max="6654" width="10.7109375" style="70" customWidth="1"/>
    <col min="6655" max="6655" width="8.85546875" style="70"/>
    <col min="6656" max="6656" width="11.5703125" style="70" customWidth="1"/>
    <col min="6657" max="6657" width="13.7109375" style="70" customWidth="1"/>
    <col min="6658" max="6661" width="9.28515625" style="70" customWidth="1"/>
    <col min="6662" max="6898" width="8.85546875" style="70"/>
    <col min="6899" max="6899" width="34" style="70" customWidth="1"/>
    <col min="6900" max="6900" width="11.28515625" style="70" customWidth="1"/>
    <col min="6901" max="6901" width="11" style="70" customWidth="1"/>
    <col min="6902" max="6908" width="8.85546875" style="70"/>
    <col min="6909" max="6910" width="10.7109375" style="70" customWidth="1"/>
    <col min="6911" max="6911" width="8.85546875" style="70"/>
    <col min="6912" max="6912" width="11.5703125" style="70" customWidth="1"/>
    <col min="6913" max="6913" width="13.7109375" style="70" customWidth="1"/>
    <col min="6914" max="6917" width="9.28515625" style="70" customWidth="1"/>
    <col min="6918" max="7154" width="8.85546875" style="70"/>
    <col min="7155" max="7155" width="34" style="70" customWidth="1"/>
    <col min="7156" max="7156" width="11.28515625" style="70" customWidth="1"/>
    <col min="7157" max="7157" width="11" style="70" customWidth="1"/>
    <col min="7158" max="7164" width="8.85546875" style="70"/>
    <col min="7165" max="7166" width="10.7109375" style="70" customWidth="1"/>
    <col min="7167" max="7167" width="8.85546875" style="70"/>
    <col min="7168" max="7168" width="11.5703125" style="70" customWidth="1"/>
    <col min="7169" max="7169" width="13.7109375" style="70" customWidth="1"/>
    <col min="7170" max="7173" width="9.28515625" style="70" customWidth="1"/>
    <col min="7174" max="7410" width="8.85546875" style="70"/>
    <col min="7411" max="7411" width="34" style="70" customWidth="1"/>
    <col min="7412" max="7412" width="11.28515625" style="70" customWidth="1"/>
    <col min="7413" max="7413" width="11" style="70" customWidth="1"/>
    <col min="7414" max="7420" width="8.85546875" style="70"/>
    <col min="7421" max="7422" width="10.7109375" style="70" customWidth="1"/>
    <col min="7423" max="7423" width="8.85546875" style="70"/>
    <col min="7424" max="7424" width="11.5703125" style="70" customWidth="1"/>
    <col min="7425" max="7425" width="13.7109375" style="70" customWidth="1"/>
    <col min="7426" max="7429" width="9.28515625" style="70" customWidth="1"/>
    <col min="7430" max="7666" width="8.85546875" style="70"/>
    <col min="7667" max="7667" width="34" style="70" customWidth="1"/>
    <col min="7668" max="7668" width="11.28515625" style="70" customWidth="1"/>
    <col min="7669" max="7669" width="11" style="70" customWidth="1"/>
    <col min="7670" max="7676" width="8.85546875" style="70"/>
    <col min="7677" max="7678" width="10.7109375" style="70" customWidth="1"/>
    <col min="7679" max="7679" width="8.85546875" style="70"/>
    <col min="7680" max="7680" width="11.5703125" style="70" customWidth="1"/>
    <col min="7681" max="7681" width="13.7109375" style="70" customWidth="1"/>
    <col min="7682" max="7685" width="9.28515625" style="70" customWidth="1"/>
    <col min="7686" max="7922" width="8.85546875" style="70"/>
    <col min="7923" max="7923" width="34" style="70" customWidth="1"/>
    <col min="7924" max="7924" width="11.28515625" style="70" customWidth="1"/>
    <col min="7925" max="7925" width="11" style="70" customWidth="1"/>
    <col min="7926" max="7932" width="8.85546875" style="70"/>
    <col min="7933" max="7934" width="10.7109375" style="70" customWidth="1"/>
    <col min="7935" max="7935" width="8.85546875" style="70"/>
    <col min="7936" max="7936" width="11.5703125" style="70" customWidth="1"/>
    <col min="7937" max="7937" width="13.7109375" style="70" customWidth="1"/>
    <col min="7938" max="7941" width="9.28515625" style="70" customWidth="1"/>
    <col min="7942" max="8178" width="8.85546875" style="70"/>
    <col min="8179" max="8179" width="34" style="70" customWidth="1"/>
    <col min="8180" max="8180" width="11.28515625" style="70" customWidth="1"/>
    <col min="8181" max="8181" width="11" style="70" customWidth="1"/>
    <col min="8182" max="8188" width="8.85546875" style="70"/>
    <col min="8189" max="8190" width="10.7109375" style="70" customWidth="1"/>
    <col min="8191" max="8191" width="8.85546875" style="70"/>
    <col min="8192" max="8192" width="11.5703125" style="70" customWidth="1"/>
    <col min="8193" max="8193" width="13.7109375" style="70" customWidth="1"/>
    <col min="8194" max="8197" width="9.28515625" style="70" customWidth="1"/>
    <col min="8198" max="8434" width="8.85546875" style="70"/>
    <col min="8435" max="8435" width="34" style="70" customWidth="1"/>
    <col min="8436" max="8436" width="11.28515625" style="70" customWidth="1"/>
    <col min="8437" max="8437" width="11" style="70" customWidth="1"/>
    <col min="8438" max="8444" width="8.85546875" style="70"/>
    <col min="8445" max="8446" width="10.7109375" style="70" customWidth="1"/>
    <col min="8447" max="8447" width="8.85546875" style="70"/>
    <col min="8448" max="8448" width="11.5703125" style="70" customWidth="1"/>
    <col min="8449" max="8449" width="13.7109375" style="70" customWidth="1"/>
    <col min="8450" max="8453" width="9.28515625" style="70" customWidth="1"/>
    <col min="8454" max="8690" width="8.85546875" style="70"/>
    <col min="8691" max="8691" width="34" style="70" customWidth="1"/>
    <col min="8692" max="8692" width="11.28515625" style="70" customWidth="1"/>
    <col min="8693" max="8693" width="11" style="70" customWidth="1"/>
    <col min="8694" max="8700" width="8.85546875" style="70"/>
    <col min="8701" max="8702" width="10.7109375" style="70" customWidth="1"/>
    <col min="8703" max="8703" width="8.85546875" style="70"/>
    <col min="8704" max="8704" width="11.5703125" style="70" customWidth="1"/>
    <col min="8705" max="8705" width="13.7109375" style="70" customWidth="1"/>
    <col min="8706" max="8709" width="9.28515625" style="70" customWidth="1"/>
    <col min="8710" max="8946" width="8.85546875" style="70"/>
    <col min="8947" max="8947" width="34" style="70" customWidth="1"/>
    <col min="8948" max="8948" width="11.28515625" style="70" customWidth="1"/>
    <col min="8949" max="8949" width="11" style="70" customWidth="1"/>
    <col min="8950" max="8956" width="8.85546875" style="70"/>
    <col min="8957" max="8958" width="10.7109375" style="70" customWidth="1"/>
    <col min="8959" max="8959" width="8.85546875" style="70"/>
    <col min="8960" max="8960" width="11.5703125" style="70" customWidth="1"/>
    <col min="8961" max="8961" width="13.7109375" style="70" customWidth="1"/>
    <col min="8962" max="8965" width="9.28515625" style="70" customWidth="1"/>
    <col min="8966" max="9202" width="8.85546875" style="70"/>
    <col min="9203" max="9203" width="34" style="70" customWidth="1"/>
    <col min="9204" max="9204" width="11.28515625" style="70" customWidth="1"/>
    <col min="9205" max="9205" width="11" style="70" customWidth="1"/>
    <col min="9206" max="9212" width="8.85546875" style="70"/>
    <col min="9213" max="9214" width="10.7109375" style="70" customWidth="1"/>
    <col min="9215" max="9215" width="8.85546875" style="70"/>
    <col min="9216" max="9216" width="11.5703125" style="70" customWidth="1"/>
    <col min="9217" max="9217" width="13.7109375" style="70" customWidth="1"/>
    <col min="9218" max="9221" width="9.28515625" style="70" customWidth="1"/>
    <col min="9222" max="9458" width="8.85546875" style="70"/>
    <col min="9459" max="9459" width="34" style="70" customWidth="1"/>
    <col min="9460" max="9460" width="11.28515625" style="70" customWidth="1"/>
    <col min="9461" max="9461" width="11" style="70" customWidth="1"/>
    <col min="9462" max="9468" width="8.85546875" style="70"/>
    <col min="9469" max="9470" width="10.7109375" style="70" customWidth="1"/>
    <col min="9471" max="9471" width="8.85546875" style="70"/>
    <col min="9472" max="9472" width="11.5703125" style="70" customWidth="1"/>
    <col min="9473" max="9473" width="13.7109375" style="70" customWidth="1"/>
    <col min="9474" max="9477" width="9.28515625" style="70" customWidth="1"/>
    <col min="9478" max="9714" width="8.85546875" style="70"/>
    <col min="9715" max="9715" width="34" style="70" customWidth="1"/>
    <col min="9716" max="9716" width="11.28515625" style="70" customWidth="1"/>
    <col min="9717" max="9717" width="11" style="70" customWidth="1"/>
    <col min="9718" max="9724" width="8.85546875" style="70"/>
    <col min="9725" max="9726" width="10.7109375" style="70" customWidth="1"/>
    <col min="9727" max="9727" width="8.85546875" style="70"/>
    <col min="9728" max="9728" width="11.5703125" style="70" customWidth="1"/>
    <col min="9729" max="9729" width="13.7109375" style="70" customWidth="1"/>
    <col min="9730" max="9733" width="9.28515625" style="70" customWidth="1"/>
    <col min="9734" max="9970" width="8.85546875" style="70"/>
    <col min="9971" max="9971" width="34" style="70" customWidth="1"/>
    <col min="9972" max="9972" width="11.28515625" style="70" customWidth="1"/>
    <col min="9973" max="9973" width="11" style="70" customWidth="1"/>
    <col min="9974" max="9980" width="8.85546875" style="70"/>
    <col min="9981" max="9982" width="10.7109375" style="70" customWidth="1"/>
    <col min="9983" max="9983" width="8.85546875" style="70"/>
    <col min="9984" max="9984" width="11.5703125" style="70" customWidth="1"/>
    <col min="9985" max="9985" width="13.7109375" style="70" customWidth="1"/>
    <col min="9986" max="9989" width="9.28515625" style="70" customWidth="1"/>
    <col min="9990" max="10226" width="8.85546875" style="70"/>
    <col min="10227" max="10227" width="34" style="70" customWidth="1"/>
    <col min="10228" max="10228" width="11.28515625" style="70" customWidth="1"/>
    <col min="10229" max="10229" width="11" style="70" customWidth="1"/>
    <col min="10230" max="10236" width="8.85546875" style="70"/>
    <col min="10237" max="10238" width="10.7109375" style="70" customWidth="1"/>
    <col min="10239" max="10239" width="8.85546875" style="70"/>
    <col min="10240" max="10240" width="11.5703125" style="70" customWidth="1"/>
    <col min="10241" max="10241" width="13.7109375" style="70" customWidth="1"/>
    <col min="10242" max="10245" width="9.28515625" style="70" customWidth="1"/>
    <col min="10246" max="10482" width="8.85546875" style="70"/>
    <col min="10483" max="10483" width="34" style="70" customWidth="1"/>
    <col min="10484" max="10484" width="11.28515625" style="70" customWidth="1"/>
    <col min="10485" max="10485" width="11" style="70" customWidth="1"/>
    <col min="10486" max="10492" width="8.85546875" style="70"/>
    <col min="10493" max="10494" width="10.7109375" style="70" customWidth="1"/>
    <col min="10495" max="10495" width="8.85546875" style="70"/>
    <col min="10496" max="10496" width="11.5703125" style="70" customWidth="1"/>
    <col min="10497" max="10497" width="13.7109375" style="70" customWidth="1"/>
    <col min="10498" max="10501" width="9.28515625" style="70" customWidth="1"/>
    <col min="10502" max="10738" width="8.85546875" style="70"/>
    <col min="10739" max="10739" width="34" style="70" customWidth="1"/>
    <col min="10740" max="10740" width="11.28515625" style="70" customWidth="1"/>
    <col min="10741" max="10741" width="11" style="70" customWidth="1"/>
    <col min="10742" max="10748" width="8.85546875" style="70"/>
    <col min="10749" max="10750" width="10.7109375" style="70" customWidth="1"/>
    <col min="10751" max="10751" width="8.85546875" style="70"/>
    <col min="10752" max="10752" width="11.5703125" style="70" customWidth="1"/>
    <col min="10753" max="10753" width="13.7109375" style="70" customWidth="1"/>
    <col min="10754" max="10757" width="9.28515625" style="70" customWidth="1"/>
    <col min="10758" max="10994" width="8.85546875" style="70"/>
    <col min="10995" max="10995" width="34" style="70" customWidth="1"/>
    <col min="10996" max="10996" width="11.28515625" style="70" customWidth="1"/>
    <col min="10997" max="10997" width="11" style="70" customWidth="1"/>
    <col min="10998" max="11004" width="8.85546875" style="70"/>
    <col min="11005" max="11006" width="10.7109375" style="70" customWidth="1"/>
    <col min="11007" max="11007" width="8.85546875" style="70"/>
    <col min="11008" max="11008" width="11.5703125" style="70" customWidth="1"/>
    <col min="11009" max="11009" width="13.7109375" style="70" customWidth="1"/>
    <col min="11010" max="11013" width="9.28515625" style="70" customWidth="1"/>
    <col min="11014" max="11250" width="8.85546875" style="70"/>
    <col min="11251" max="11251" width="34" style="70" customWidth="1"/>
    <col min="11252" max="11252" width="11.28515625" style="70" customWidth="1"/>
    <col min="11253" max="11253" width="11" style="70" customWidth="1"/>
    <col min="11254" max="11260" width="8.85546875" style="70"/>
    <col min="11261" max="11262" width="10.7109375" style="70" customWidth="1"/>
    <col min="11263" max="11263" width="8.85546875" style="70"/>
    <col min="11264" max="11264" width="11.5703125" style="70" customWidth="1"/>
    <col min="11265" max="11265" width="13.7109375" style="70" customWidth="1"/>
    <col min="11266" max="11269" width="9.28515625" style="70" customWidth="1"/>
    <col min="11270" max="11506" width="8.85546875" style="70"/>
    <col min="11507" max="11507" width="34" style="70" customWidth="1"/>
    <col min="11508" max="11508" width="11.28515625" style="70" customWidth="1"/>
    <col min="11509" max="11509" width="11" style="70" customWidth="1"/>
    <col min="11510" max="11516" width="8.85546875" style="70"/>
    <col min="11517" max="11518" width="10.7109375" style="70" customWidth="1"/>
    <col min="11519" max="11519" width="8.85546875" style="70"/>
    <col min="11520" max="11520" width="11.5703125" style="70" customWidth="1"/>
    <col min="11521" max="11521" width="13.7109375" style="70" customWidth="1"/>
    <col min="11522" max="11525" width="9.28515625" style="70" customWidth="1"/>
    <col min="11526" max="11762" width="8.85546875" style="70"/>
    <col min="11763" max="11763" width="34" style="70" customWidth="1"/>
    <col min="11764" max="11764" width="11.28515625" style="70" customWidth="1"/>
    <col min="11765" max="11765" width="11" style="70" customWidth="1"/>
    <col min="11766" max="11772" width="8.85546875" style="70"/>
    <col min="11773" max="11774" width="10.7109375" style="70" customWidth="1"/>
    <col min="11775" max="11775" width="8.85546875" style="70"/>
    <col min="11776" max="11776" width="11.5703125" style="70" customWidth="1"/>
    <col min="11777" max="11777" width="13.7109375" style="70" customWidth="1"/>
    <col min="11778" max="11781" width="9.28515625" style="70" customWidth="1"/>
    <col min="11782" max="12018" width="8.85546875" style="70"/>
    <col min="12019" max="12019" width="34" style="70" customWidth="1"/>
    <col min="12020" max="12020" width="11.28515625" style="70" customWidth="1"/>
    <col min="12021" max="12021" width="11" style="70" customWidth="1"/>
    <col min="12022" max="12028" width="8.85546875" style="70"/>
    <col min="12029" max="12030" width="10.7109375" style="70" customWidth="1"/>
    <col min="12031" max="12031" width="8.85546875" style="70"/>
    <col min="12032" max="12032" width="11.5703125" style="70" customWidth="1"/>
    <col min="12033" max="12033" width="13.7109375" style="70" customWidth="1"/>
    <col min="12034" max="12037" width="9.28515625" style="70" customWidth="1"/>
    <col min="12038" max="12274" width="8.85546875" style="70"/>
    <col min="12275" max="12275" width="34" style="70" customWidth="1"/>
    <col min="12276" max="12276" width="11.28515625" style="70" customWidth="1"/>
    <col min="12277" max="12277" width="11" style="70" customWidth="1"/>
    <col min="12278" max="12284" width="8.85546875" style="70"/>
    <col min="12285" max="12286" width="10.7109375" style="70" customWidth="1"/>
    <col min="12287" max="12287" width="8.85546875" style="70"/>
    <col min="12288" max="12288" width="11.5703125" style="70" customWidth="1"/>
    <col min="12289" max="12289" width="13.7109375" style="70" customWidth="1"/>
    <col min="12290" max="12293" width="9.28515625" style="70" customWidth="1"/>
    <col min="12294" max="12530" width="8.85546875" style="70"/>
    <col min="12531" max="12531" width="34" style="70" customWidth="1"/>
    <col min="12532" max="12532" width="11.28515625" style="70" customWidth="1"/>
    <col min="12533" max="12533" width="11" style="70" customWidth="1"/>
    <col min="12534" max="12540" width="8.85546875" style="70"/>
    <col min="12541" max="12542" width="10.7109375" style="70" customWidth="1"/>
    <col min="12543" max="12543" width="8.85546875" style="70"/>
    <col min="12544" max="12544" width="11.5703125" style="70" customWidth="1"/>
    <col min="12545" max="12545" width="13.7109375" style="70" customWidth="1"/>
    <col min="12546" max="12549" width="9.28515625" style="70" customWidth="1"/>
    <col min="12550" max="12786" width="8.85546875" style="70"/>
    <col min="12787" max="12787" width="34" style="70" customWidth="1"/>
    <col min="12788" max="12788" width="11.28515625" style="70" customWidth="1"/>
    <col min="12789" max="12789" width="11" style="70" customWidth="1"/>
    <col min="12790" max="12796" width="8.85546875" style="70"/>
    <col min="12797" max="12798" width="10.7109375" style="70" customWidth="1"/>
    <col min="12799" max="12799" width="8.85546875" style="70"/>
    <col min="12800" max="12800" width="11.5703125" style="70" customWidth="1"/>
    <col min="12801" max="12801" width="13.7109375" style="70" customWidth="1"/>
    <col min="12802" max="12805" width="9.28515625" style="70" customWidth="1"/>
    <col min="12806" max="13042" width="8.85546875" style="70"/>
    <col min="13043" max="13043" width="34" style="70" customWidth="1"/>
    <col min="13044" max="13044" width="11.28515625" style="70" customWidth="1"/>
    <col min="13045" max="13045" width="11" style="70" customWidth="1"/>
    <col min="13046" max="13052" width="8.85546875" style="70"/>
    <col min="13053" max="13054" width="10.7109375" style="70" customWidth="1"/>
    <col min="13055" max="13055" width="8.85546875" style="70"/>
    <col min="13056" max="13056" width="11.5703125" style="70" customWidth="1"/>
    <col min="13057" max="13057" width="13.7109375" style="70" customWidth="1"/>
    <col min="13058" max="13061" width="9.28515625" style="70" customWidth="1"/>
    <col min="13062" max="13298" width="8.85546875" style="70"/>
    <col min="13299" max="13299" width="34" style="70" customWidth="1"/>
    <col min="13300" max="13300" width="11.28515625" style="70" customWidth="1"/>
    <col min="13301" max="13301" width="11" style="70" customWidth="1"/>
    <col min="13302" max="13308" width="8.85546875" style="70"/>
    <col min="13309" max="13310" width="10.7109375" style="70" customWidth="1"/>
    <col min="13311" max="13311" width="8.85546875" style="70"/>
    <col min="13312" max="13312" width="11.5703125" style="70" customWidth="1"/>
    <col min="13313" max="13313" width="13.7109375" style="70" customWidth="1"/>
    <col min="13314" max="13317" width="9.28515625" style="70" customWidth="1"/>
    <col min="13318" max="13554" width="8.85546875" style="70"/>
    <col min="13555" max="13555" width="34" style="70" customWidth="1"/>
    <col min="13556" max="13556" width="11.28515625" style="70" customWidth="1"/>
    <col min="13557" max="13557" width="11" style="70" customWidth="1"/>
    <col min="13558" max="13564" width="8.85546875" style="70"/>
    <col min="13565" max="13566" width="10.7109375" style="70" customWidth="1"/>
    <col min="13567" max="13567" width="8.85546875" style="70"/>
    <col min="13568" max="13568" width="11.5703125" style="70" customWidth="1"/>
    <col min="13569" max="13569" width="13.7109375" style="70" customWidth="1"/>
    <col min="13570" max="13573" width="9.28515625" style="70" customWidth="1"/>
    <col min="13574" max="13810" width="8.85546875" style="70"/>
    <col min="13811" max="13811" width="34" style="70" customWidth="1"/>
    <col min="13812" max="13812" width="11.28515625" style="70" customWidth="1"/>
    <col min="13813" max="13813" width="11" style="70" customWidth="1"/>
    <col min="13814" max="13820" width="8.85546875" style="70"/>
    <col min="13821" max="13822" width="10.7109375" style="70" customWidth="1"/>
    <col min="13823" max="13823" width="8.85546875" style="70"/>
    <col min="13824" max="13824" width="11.5703125" style="70" customWidth="1"/>
    <col min="13825" max="13825" width="13.7109375" style="70" customWidth="1"/>
    <col min="13826" max="13829" width="9.28515625" style="70" customWidth="1"/>
    <col min="13830" max="14066" width="8.85546875" style="70"/>
    <col min="14067" max="14067" width="34" style="70" customWidth="1"/>
    <col min="14068" max="14068" width="11.28515625" style="70" customWidth="1"/>
    <col min="14069" max="14069" width="11" style="70" customWidth="1"/>
    <col min="14070" max="14076" width="8.85546875" style="70"/>
    <col min="14077" max="14078" width="10.7109375" style="70" customWidth="1"/>
    <col min="14079" max="14079" width="8.85546875" style="70"/>
    <col min="14080" max="14080" width="11.5703125" style="70" customWidth="1"/>
    <col min="14081" max="14081" width="13.7109375" style="70" customWidth="1"/>
    <col min="14082" max="14085" width="9.28515625" style="70" customWidth="1"/>
    <col min="14086" max="14322" width="8.85546875" style="70"/>
    <col min="14323" max="14323" width="34" style="70" customWidth="1"/>
    <col min="14324" max="14324" width="11.28515625" style="70" customWidth="1"/>
    <col min="14325" max="14325" width="11" style="70" customWidth="1"/>
    <col min="14326" max="14332" width="8.85546875" style="70"/>
    <col min="14333" max="14334" width="10.7109375" style="70" customWidth="1"/>
    <col min="14335" max="14335" width="8.85546875" style="70"/>
    <col min="14336" max="14336" width="11.5703125" style="70" customWidth="1"/>
    <col min="14337" max="14337" width="13.7109375" style="70" customWidth="1"/>
    <col min="14338" max="14341" width="9.28515625" style="70" customWidth="1"/>
    <col min="14342" max="14578" width="8.85546875" style="70"/>
    <col min="14579" max="14579" width="34" style="70" customWidth="1"/>
    <col min="14580" max="14580" width="11.28515625" style="70" customWidth="1"/>
    <col min="14581" max="14581" width="11" style="70" customWidth="1"/>
    <col min="14582" max="14588" width="8.85546875" style="70"/>
    <col min="14589" max="14590" width="10.7109375" style="70" customWidth="1"/>
    <col min="14591" max="14591" width="8.85546875" style="70"/>
    <col min="14592" max="14592" width="11.5703125" style="70" customWidth="1"/>
    <col min="14593" max="14593" width="13.7109375" style="70" customWidth="1"/>
    <col min="14594" max="14597" width="9.28515625" style="70" customWidth="1"/>
    <col min="14598" max="14834" width="8.85546875" style="70"/>
    <col min="14835" max="14835" width="34" style="70" customWidth="1"/>
    <col min="14836" max="14836" width="11.28515625" style="70" customWidth="1"/>
    <col min="14837" max="14837" width="11" style="70" customWidth="1"/>
    <col min="14838" max="14844" width="8.85546875" style="70"/>
    <col min="14845" max="14846" width="10.7109375" style="70" customWidth="1"/>
    <col min="14847" max="14847" width="8.85546875" style="70"/>
    <col min="14848" max="14848" width="11.5703125" style="70" customWidth="1"/>
    <col min="14849" max="14849" width="13.7109375" style="70" customWidth="1"/>
    <col min="14850" max="14853" width="9.28515625" style="70" customWidth="1"/>
    <col min="14854" max="15090" width="8.85546875" style="70"/>
    <col min="15091" max="15091" width="34" style="70" customWidth="1"/>
    <col min="15092" max="15092" width="11.28515625" style="70" customWidth="1"/>
    <col min="15093" max="15093" width="11" style="70" customWidth="1"/>
    <col min="15094" max="15100" width="8.85546875" style="70"/>
    <col min="15101" max="15102" width="10.7109375" style="70" customWidth="1"/>
    <col min="15103" max="15103" width="8.85546875" style="70"/>
    <col min="15104" max="15104" width="11.5703125" style="70" customWidth="1"/>
    <col min="15105" max="15105" width="13.7109375" style="70" customWidth="1"/>
    <col min="15106" max="15109" width="9.28515625" style="70" customWidth="1"/>
    <col min="15110" max="15346" width="8.85546875" style="70"/>
    <col min="15347" max="15347" width="34" style="70" customWidth="1"/>
    <col min="15348" max="15348" width="11.28515625" style="70" customWidth="1"/>
    <col min="15349" max="15349" width="11" style="70" customWidth="1"/>
    <col min="15350" max="15356" width="8.85546875" style="70"/>
    <col min="15357" max="15358" width="10.7109375" style="70" customWidth="1"/>
    <col min="15359" max="15359" width="8.85546875" style="70"/>
    <col min="15360" max="15360" width="11.5703125" style="70" customWidth="1"/>
    <col min="15361" max="15361" width="13.7109375" style="70" customWidth="1"/>
    <col min="15362" max="15365" width="9.28515625" style="70" customWidth="1"/>
    <col min="15366" max="15602" width="8.85546875" style="70"/>
    <col min="15603" max="15603" width="34" style="70" customWidth="1"/>
    <col min="15604" max="15604" width="11.28515625" style="70" customWidth="1"/>
    <col min="15605" max="15605" width="11" style="70" customWidth="1"/>
    <col min="15606" max="15612" width="8.85546875" style="70"/>
    <col min="15613" max="15614" width="10.7109375" style="70" customWidth="1"/>
    <col min="15615" max="15615" width="8.85546875" style="70"/>
    <col min="15616" max="15616" width="11.5703125" style="70" customWidth="1"/>
    <col min="15617" max="15617" width="13.7109375" style="70" customWidth="1"/>
    <col min="15618" max="15621" width="9.28515625" style="70" customWidth="1"/>
    <col min="15622" max="15858" width="8.85546875" style="70"/>
    <col min="15859" max="15859" width="34" style="70" customWidth="1"/>
    <col min="15860" max="15860" width="11.28515625" style="70" customWidth="1"/>
    <col min="15861" max="15861" width="11" style="70" customWidth="1"/>
    <col min="15862" max="15868" width="8.85546875" style="70"/>
    <col min="15869" max="15870" width="10.7109375" style="70" customWidth="1"/>
    <col min="15871" max="15871" width="8.85546875" style="70"/>
    <col min="15872" max="15872" width="11.5703125" style="70" customWidth="1"/>
    <col min="15873" max="15873" width="13.7109375" style="70" customWidth="1"/>
    <col min="15874" max="15877" width="9.28515625" style="70" customWidth="1"/>
    <col min="15878" max="16114" width="8.85546875" style="70"/>
    <col min="16115" max="16115" width="34" style="70" customWidth="1"/>
    <col min="16116" max="16116" width="11.28515625" style="70" customWidth="1"/>
    <col min="16117" max="16117" width="11" style="70" customWidth="1"/>
    <col min="16118" max="16124" width="8.85546875" style="70"/>
    <col min="16125" max="16126" width="10.7109375" style="70" customWidth="1"/>
    <col min="16127" max="16127" width="8.85546875" style="70"/>
    <col min="16128" max="16128" width="11.5703125" style="70" customWidth="1"/>
    <col min="16129" max="16129" width="13.7109375" style="70" customWidth="1"/>
    <col min="16130" max="16133" width="9.28515625" style="70" customWidth="1"/>
    <col min="16134" max="16374" width="8.85546875" style="70"/>
    <col min="16375" max="16384" width="8.85546875" style="70" customWidth="1"/>
  </cols>
  <sheetData>
    <row r="1" spans="1:12" ht="30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1" t="s">
        <v>352</v>
      </c>
      <c r="B3" s="69"/>
      <c r="C3" s="69"/>
      <c r="D3" s="69"/>
      <c r="E3" s="69"/>
    </row>
    <row r="4" spans="1:12" ht="32.450000000000003" customHeight="1" x14ac:dyDescent="0.25">
      <c r="A4" s="519" t="s">
        <v>274</v>
      </c>
      <c r="B4" s="529" t="s">
        <v>275</v>
      </c>
      <c r="C4" s="530"/>
      <c r="D4" s="530"/>
      <c r="E4" s="531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42.6" customHeight="1" x14ac:dyDescent="0.25">
      <c r="A5" s="520"/>
      <c r="B5" s="532"/>
      <c r="C5" s="533"/>
      <c r="D5" s="533"/>
      <c r="E5" s="53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53.25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281" t="s">
        <v>285</v>
      </c>
      <c r="B7" s="284">
        <v>100</v>
      </c>
      <c r="C7" s="316"/>
      <c r="D7" s="316"/>
      <c r="E7" s="286">
        <v>100</v>
      </c>
      <c r="F7" s="350"/>
      <c r="G7" s="350">
        <v>1511</v>
      </c>
      <c r="H7" s="354"/>
      <c r="I7" s="357"/>
      <c r="J7" s="327"/>
      <c r="K7" s="327"/>
      <c r="L7" s="310"/>
    </row>
    <row r="8" spans="1:12" ht="15.75" x14ac:dyDescent="0.25">
      <c r="A8" s="281" t="s">
        <v>286</v>
      </c>
      <c r="B8" s="284">
        <f t="shared" ref="B8:B69" si="0">C8+D8+E8</f>
        <v>0</v>
      </c>
      <c r="C8" s="316"/>
      <c r="D8" s="316"/>
      <c r="E8" s="286"/>
      <c r="F8" s="350"/>
      <c r="G8" s="350"/>
      <c r="H8" s="354"/>
      <c r="I8" s="357"/>
      <c r="J8" s="327"/>
      <c r="K8" s="327"/>
      <c r="L8" s="310"/>
    </row>
    <row r="9" spans="1:12" ht="15.75" x14ac:dyDescent="0.25">
      <c r="A9" s="281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57"/>
      <c r="J9" s="327"/>
      <c r="K9" s="327"/>
      <c r="L9" s="310"/>
    </row>
    <row r="10" spans="1:12" ht="15.75" x14ac:dyDescent="0.25">
      <c r="A10" s="281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57"/>
      <c r="J10" s="327"/>
      <c r="K10" s="327"/>
      <c r="L10" s="310"/>
    </row>
    <row r="11" spans="1:12" ht="15.75" x14ac:dyDescent="0.25">
      <c r="A11" s="281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57"/>
      <c r="J11" s="327"/>
      <c r="K11" s="327"/>
      <c r="L11" s="310"/>
    </row>
    <row r="12" spans="1:12" ht="15.75" x14ac:dyDescent="0.25">
      <c r="A12" s="281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57"/>
      <c r="J12" s="327"/>
      <c r="K12" s="327"/>
      <c r="L12" s="310"/>
    </row>
    <row r="13" spans="1:12" ht="15.75" x14ac:dyDescent="0.25">
      <c r="A13" s="281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57"/>
      <c r="J13" s="327"/>
      <c r="K13" s="327"/>
      <c r="L13" s="310"/>
    </row>
    <row r="14" spans="1:12" ht="14.45" customHeight="1" x14ac:dyDescent="0.25">
      <c r="A14" s="281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57"/>
      <c r="J14" s="327"/>
      <c r="K14" s="327"/>
      <c r="L14" s="310"/>
    </row>
    <row r="15" spans="1:12" ht="15.75" x14ac:dyDescent="0.25">
      <c r="A15" s="281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57"/>
      <c r="J15" s="327"/>
      <c r="K15" s="327"/>
      <c r="L15" s="310"/>
    </row>
    <row r="16" spans="1:12" ht="15.75" x14ac:dyDescent="0.25">
      <c r="A16" s="281" t="s">
        <v>294</v>
      </c>
      <c r="B16" s="284">
        <f t="shared" si="0"/>
        <v>0</v>
      </c>
      <c r="C16" s="316"/>
      <c r="D16" s="316"/>
      <c r="E16" s="286"/>
      <c r="F16" s="350"/>
      <c r="G16" s="350">
        <v>499</v>
      </c>
      <c r="H16" s="354"/>
      <c r="I16" s="357"/>
      <c r="J16" s="327"/>
      <c r="K16" s="327"/>
      <c r="L16" s="310"/>
    </row>
    <row r="17" spans="1:12" ht="15.75" x14ac:dyDescent="0.25">
      <c r="A17" s="281" t="s">
        <v>295</v>
      </c>
      <c r="B17" s="284">
        <f t="shared" si="0"/>
        <v>0</v>
      </c>
      <c r="C17" s="316"/>
      <c r="D17" s="316"/>
      <c r="E17" s="286"/>
      <c r="F17" s="350"/>
      <c r="G17" s="350">
        <v>187</v>
      </c>
      <c r="H17" s="354"/>
      <c r="I17" s="357"/>
      <c r="J17" s="327"/>
      <c r="K17" s="327"/>
      <c r="L17" s="310"/>
    </row>
    <row r="18" spans="1:12" ht="15.75" x14ac:dyDescent="0.25">
      <c r="A18" s="281" t="s">
        <v>296</v>
      </c>
      <c r="B18" s="284">
        <f t="shared" si="0"/>
        <v>0</v>
      </c>
      <c r="C18" s="316"/>
      <c r="D18" s="316"/>
      <c r="E18" s="286"/>
      <c r="F18" s="350"/>
      <c r="G18" s="350">
        <v>426</v>
      </c>
      <c r="H18" s="354"/>
      <c r="I18" s="357"/>
      <c r="J18" s="327"/>
      <c r="K18" s="327"/>
      <c r="L18" s="310"/>
    </row>
    <row r="19" spans="1:12" ht="15.75" x14ac:dyDescent="0.25">
      <c r="A19" s="281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57"/>
      <c r="J19" s="327"/>
      <c r="K19" s="327"/>
      <c r="L19" s="310"/>
    </row>
    <row r="20" spans="1:12" ht="15.75" x14ac:dyDescent="0.25">
      <c r="A20" s="281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57"/>
      <c r="J20" s="327"/>
      <c r="K20" s="327"/>
      <c r="L20" s="310"/>
    </row>
    <row r="21" spans="1:12" ht="15.75" x14ac:dyDescent="0.25">
      <c r="A21" s="281" t="s">
        <v>299</v>
      </c>
      <c r="B21" s="284">
        <v>200</v>
      </c>
      <c r="C21" s="316"/>
      <c r="D21" s="316"/>
      <c r="E21" s="286">
        <v>200</v>
      </c>
      <c r="F21" s="350"/>
      <c r="G21" s="350">
        <v>1179</v>
      </c>
      <c r="H21" s="354"/>
      <c r="I21" s="357"/>
      <c r="J21" s="327"/>
      <c r="K21" s="327"/>
      <c r="L21" s="310"/>
    </row>
    <row r="22" spans="1:12" ht="15.6" customHeight="1" x14ac:dyDescent="0.25">
      <c r="A22" s="281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57"/>
      <c r="J22" s="327"/>
      <c r="K22" s="327"/>
      <c r="L22" s="310"/>
    </row>
    <row r="23" spans="1:12" ht="15.75" x14ac:dyDescent="0.25">
      <c r="A23" s="281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57"/>
      <c r="J23" s="327"/>
      <c r="K23" s="327"/>
      <c r="L23" s="310"/>
    </row>
    <row r="24" spans="1:12" ht="15.75" x14ac:dyDescent="0.25">
      <c r="A24" s="281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57"/>
      <c r="J24" s="327"/>
      <c r="K24" s="327"/>
      <c r="L24" s="310"/>
    </row>
    <row r="25" spans="1:12" ht="15.6" customHeight="1" x14ac:dyDescent="0.25">
      <c r="A25" s="281" t="s">
        <v>303</v>
      </c>
      <c r="B25" s="284">
        <f t="shared" si="0"/>
        <v>0</v>
      </c>
      <c r="C25" s="316"/>
      <c r="D25" s="316"/>
      <c r="E25" s="286"/>
      <c r="F25" s="350"/>
      <c r="G25" s="350"/>
      <c r="H25" s="354"/>
      <c r="I25" s="357"/>
      <c r="J25" s="327"/>
      <c r="K25" s="327"/>
      <c r="L25" s="310"/>
    </row>
    <row r="26" spans="1:12" ht="15.6" customHeight="1" x14ac:dyDescent="0.25">
      <c r="A26" s="281" t="s">
        <v>304</v>
      </c>
      <c r="B26" s="284">
        <f t="shared" si="0"/>
        <v>0</v>
      </c>
      <c r="C26" s="316"/>
      <c r="D26" s="316"/>
      <c r="E26" s="286"/>
      <c r="F26" s="350"/>
      <c r="G26" s="350"/>
      <c r="H26" s="354"/>
      <c r="I26" s="357"/>
      <c r="J26" s="327"/>
      <c r="K26" s="327"/>
      <c r="L26" s="310"/>
    </row>
    <row r="27" spans="1:12" ht="15.6" customHeight="1" x14ac:dyDescent="0.25">
      <c r="A27" s="281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57"/>
      <c r="J27" s="327"/>
      <c r="K27" s="327"/>
      <c r="L27" s="310"/>
    </row>
    <row r="28" spans="1:12" ht="15.6" customHeight="1" x14ac:dyDescent="0.25">
      <c r="A28" s="281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57"/>
      <c r="J28" s="327"/>
      <c r="K28" s="327"/>
      <c r="L28" s="310"/>
    </row>
    <row r="29" spans="1:12" ht="15.6" customHeight="1" x14ac:dyDescent="0.25">
      <c r="A29" s="281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57"/>
      <c r="J29" s="327"/>
      <c r="K29" s="327"/>
      <c r="L29" s="310"/>
    </row>
    <row r="30" spans="1:12" ht="15.6" customHeight="1" x14ac:dyDescent="0.25">
      <c r="A30" s="281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57"/>
      <c r="J30" s="327"/>
      <c r="K30" s="327"/>
      <c r="L30" s="310"/>
    </row>
    <row r="31" spans="1:12" ht="15.6" customHeight="1" x14ac:dyDescent="0.25">
      <c r="A31" s="281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57"/>
      <c r="J31" s="327"/>
      <c r="K31" s="327"/>
      <c r="L31" s="310"/>
    </row>
    <row r="32" spans="1:12" ht="15.6" customHeight="1" x14ac:dyDescent="0.25">
      <c r="A32" s="281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57"/>
      <c r="J32" s="327"/>
      <c r="K32" s="327"/>
      <c r="L32" s="310"/>
    </row>
    <row r="33" spans="1:12" ht="17.45" customHeight="1" x14ac:dyDescent="0.25">
      <c r="A33" s="281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57"/>
      <c r="J33" s="327"/>
      <c r="K33" s="327"/>
      <c r="L33" s="310"/>
    </row>
    <row r="34" spans="1:12" ht="15.75" x14ac:dyDescent="0.25">
      <c r="A34" s="281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57"/>
      <c r="J34" s="327"/>
      <c r="K34" s="327"/>
      <c r="L34" s="310"/>
    </row>
    <row r="35" spans="1:12" ht="16.899999999999999" customHeight="1" x14ac:dyDescent="0.25">
      <c r="A35" s="281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57"/>
      <c r="J35" s="327"/>
      <c r="K35" s="327"/>
      <c r="L35" s="310"/>
    </row>
    <row r="36" spans="1:12" s="293" customFormat="1" ht="15.6" customHeight="1" x14ac:dyDescent="0.25">
      <c r="A36" s="287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58"/>
      <c r="J36" s="328"/>
      <c r="K36" s="328"/>
      <c r="L36" s="311"/>
    </row>
    <row r="37" spans="1:12" ht="15.6" customHeight="1" x14ac:dyDescent="0.25">
      <c r="A37" s="281" t="s">
        <v>315</v>
      </c>
      <c r="B37" s="284">
        <v>200</v>
      </c>
      <c r="C37" s="316"/>
      <c r="D37" s="316"/>
      <c r="E37" s="286">
        <v>200</v>
      </c>
      <c r="F37" s="350"/>
      <c r="G37" s="350">
        <v>681</v>
      </c>
      <c r="H37" s="363"/>
      <c r="I37" s="357"/>
      <c r="J37" s="327"/>
      <c r="K37" s="327"/>
      <c r="L37" s="310"/>
    </row>
    <row r="38" spans="1:12" ht="15.75" x14ac:dyDescent="0.25">
      <c r="A38" s="281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57"/>
      <c r="J38" s="327"/>
      <c r="K38" s="327"/>
      <c r="L38" s="310"/>
    </row>
    <row r="39" spans="1:12" ht="15.6" customHeight="1" x14ac:dyDescent="0.25">
      <c r="A39" s="281" t="s">
        <v>317</v>
      </c>
      <c r="B39" s="284">
        <v>340</v>
      </c>
      <c r="C39" s="316"/>
      <c r="D39" s="316"/>
      <c r="E39" s="286">
        <v>340</v>
      </c>
      <c r="F39" s="350"/>
      <c r="G39" s="350">
        <v>404</v>
      </c>
      <c r="H39" s="354"/>
      <c r="I39" s="357"/>
      <c r="J39" s="327"/>
      <c r="K39" s="327"/>
      <c r="L39" s="310"/>
    </row>
    <row r="40" spans="1:12" ht="15.6" customHeight="1" x14ac:dyDescent="0.25">
      <c r="A40" s="281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57"/>
      <c r="J40" s="327"/>
      <c r="K40" s="327"/>
      <c r="L40" s="310"/>
    </row>
    <row r="41" spans="1:12" ht="15.6" customHeight="1" x14ac:dyDescent="0.25">
      <c r="A41" s="281" t="s">
        <v>319</v>
      </c>
      <c r="B41" s="284">
        <f t="shared" si="0"/>
        <v>0</v>
      </c>
      <c r="C41" s="316"/>
      <c r="D41" s="316"/>
      <c r="E41" s="286"/>
      <c r="F41" s="350"/>
      <c r="G41" s="350"/>
      <c r="H41" s="354"/>
      <c r="I41" s="357"/>
      <c r="J41" s="327"/>
      <c r="K41" s="327"/>
      <c r="L41" s="310"/>
    </row>
    <row r="42" spans="1:12" ht="15.6" customHeight="1" x14ac:dyDescent="0.25">
      <c r="A42" s="281" t="s">
        <v>320</v>
      </c>
      <c r="B42" s="284">
        <f t="shared" si="0"/>
        <v>0</v>
      </c>
      <c r="C42" s="316"/>
      <c r="D42" s="316"/>
      <c r="E42" s="286"/>
      <c r="F42" s="350"/>
      <c r="G42" s="350"/>
      <c r="H42" s="354"/>
      <c r="I42" s="357"/>
      <c r="J42" s="327"/>
      <c r="K42" s="327"/>
      <c r="L42" s="310"/>
    </row>
    <row r="43" spans="1:12" ht="15.6" customHeight="1" x14ac:dyDescent="0.25">
      <c r="A43" s="281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57"/>
      <c r="J43" s="327"/>
      <c r="K43" s="327"/>
      <c r="L43" s="310"/>
    </row>
    <row r="44" spans="1:12" ht="15" customHeight="1" x14ac:dyDescent="0.25">
      <c r="A44" s="281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57"/>
      <c r="J44" s="327"/>
      <c r="K44" s="327"/>
      <c r="L44" s="310"/>
    </row>
    <row r="45" spans="1:12" ht="30.6" customHeight="1" x14ac:dyDescent="0.25">
      <c r="A45" s="281" t="s">
        <v>323</v>
      </c>
      <c r="B45" s="284">
        <f t="shared" si="0"/>
        <v>0</v>
      </c>
      <c r="C45" s="316"/>
      <c r="D45" s="316"/>
      <c r="E45" s="286"/>
      <c r="F45" s="350"/>
      <c r="G45" s="350"/>
      <c r="H45" s="354"/>
      <c r="I45" s="357"/>
      <c r="J45" s="327"/>
      <c r="K45" s="327"/>
      <c r="L45" s="310"/>
    </row>
    <row r="46" spans="1:12" ht="15.6" customHeight="1" x14ac:dyDescent="0.25">
      <c r="A46" s="281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57"/>
      <c r="J46" s="327"/>
      <c r="K46" s="327"/>
      <c r="L46" s="310"/>
    </row>
    <row r="47" spans="1:12" ht="15.6" customHeight="1" x14ac:dyDescent="0.25">
      <c r="A47" s="281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57"/>
      <c r="J47" s="327"/>
      <c r="K47" s="327"/>
      <c r="L47" s="310"/>
    </row>
    <row r="48" spans="1:12" s="71" customFormat="1" ht="15.75" x14ac:dyDescent="0.25">
      <c r="A48" s="281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57"/>
      <c r="J48" s="327"/>
      <c r="K48" s="327"/>
      <c r="L48" s="310"/>
    </row>
    <row r="49" spans="1:12" ht="15.75" x14ac:dyDescent="0.25">
      <c r="A49" s="281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57"/>
      <c r="J49" s="327"/>
      <c r="K49" s="327"/>
      <c r="L49" s="310"/>
    </row>
    <row r="50" spans="1:12" ht="15.75" x14ac:dyDescent="0.25">
      <c r="A50" s="281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57"/>
      <c r="J50" s="327"/>
      <c r="K50" s="327"/>
      <c r="L50" s="310"/>
    </row>
    <row r="51" spans="1:12" ht="17.45" customHeight="1" x14ac:dyDescent="0.25">
      <c r="A51" s="281" t="s">
        <v>329</v>
      </c>
      <c r="B51" s="284">
        <f t="shared" si="0"/>
        <v>0</v>
      </c>
      <c r="C51" s="316"/>
      <c r="D51" s="316"/>
      <c r="E51" s="286"/>
      <c r="F51" s="350"/>
      <c r="G51" s="350"/>
      <c r="H51" s="354"/>
      <c r="I51" s="357"/>
      <c r="J51" s="327"/>
      <c r="K51" s="327"/>
      <c r="L51" s="310"/>
    </row>
    <row r="52" spans="1:12" s="293" customFormat="1" ht="15" customHeight="1" x14ac:dyDescent="0.25">
      <c r="A52" s="287" t="s">
        <v>330</v>
      </c>
      <c r="B52" s="288">
        <f t="shared" si="0"/>
        <v>0</v>
      </c>
      <c r="C52" s="318"/>
      <c r="D52" s="318"/>
      <c r="E52" s="292"/>
      <c r="F52" s="351"/>
      <c r="G52" s="351"/>
      <c r="H52" s="363">
        <f t="shared" ref="H52:H55" si="1">ROUND(((B52+F52)*4)+G52*9.4,2)</f>
        <v>0</v>
      </c>
      <c r="I52" s="358"/>
      <c r="J52" s="328"/>
      <c r="K52" s="328"/>
      <c r="L52" s="311"/>
    </row>
    <row r="53" spans="1:12" s="293" customFormat="1" ht="15.75" x14ac:dyDescent="0.25">
      <c r="A53" s="287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58"/>
      <c r="J53" s="328"/>
      <c r="K53" s="328"/>
      <c r="L53" s="311"/>
    </row>
    <row r="54" spans="1:12" s="293" customFormat="1" ht="15.75" x14ac:dyDescent="0.25">
      <c r="A54" s="287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58"/>
      <c r="J54" s="328"/>
      <c r="K54" s="328"/>
      <c r="L54" s="311"/>
    </row>
    <row r="55" spans="1:12" s="293" customFormat="1" ht="15.75" x14ac:dyDescent="0.25">
      <c r="A55" s="287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58"/>
      <c r="J55" s="328"/>
      <c r="K55" s="328"/>
      <c r="L55" s="311"/>
    </row>
    <row r="56" spans="1:12" ht="15.75" x14ac:dyDescent="0.25">
      <c r="A56" s="281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57"/>
      <c r="J56" s="327"/>
      <c r="K56" s="327"/>
      <c r="L56" s="310"/>
    </row>
    <row r="57" spans="1:12" ht="15.75" x14ac:dyDescent="0.25">
      <c r="A57" s="281" t="s">
        <v>335</v>
      </c>
      <c r="B57" s="284">
        <v>700</v>
      </c>
      <c r="C57" s="325"/>
      <c r="D57" s="325"/>
      <c r="E57" s="286">
        <v>700</v>
      </c>
      <c r="F57" s="354"/>
      <c r="G57" s="354">
        <v>3376</v>
      </c>
      <c r="H57" s="354"/>
      <c r="I57" s="357"/>
      <c r="J57" s="327"/>
      <c r="K57" s="327"/>
      <c r="L57" s="310"/>
    </row>
    <row r="58" spans="1:12" ht="15.75" x14ac:dyDescent="0.25">
      <c r="A58" s="281" t="s">
        <v>336</v>
      </c>
      <c r="B58" s="284">
        <f t="shared" si="0"/>
        <v>0</v>
      </c>
      <c r="C58" s="325"/>
      <c r="D58" s="325"/>
      <c r="E58" s="286"/>
      <c r="F58" s="354"/>
      <c r="G58" s="354"/>
      <c r="H58" s="354"/>
      <c r="I58" s="357"/>
      <c r="J58" s="327"/>
      <c r="K58" s="327"/>
      <c r="L58" s="310"/>
    </row>
    <row r="59" spans="1:12" ht="16.149999999999999" customHeight="1" x14ac:dyDescent="0.25">
      <c r="A59" s="281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57"/>
      <c r="J59" s="327"/>
      <c r="K59" s="327"/>
      <c r="L59" s="310"/>
    </row>
    <row r="60" spans="1:12" ht="15.75" x14ac:dyDescent="0.25">
      <c r="A60" s="281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57"/>
      <c r="J60" s="327"/>
      <c r="K60" s="327"/>
      <c r="L60" s="310"/>
    </row>
    <row r="61" spans="1:12" ht="15.6" customHeight="1" x14ac:dyDescent="0.25">
      <c r="A61" s="281" t="s">
        <v>339</v>
      </c>
      <c r="B61" s="284">
        <f t="shared" si="0"/>
        <v>0</v>
      </c>
      <c r="C61" s="325"/>
      <c r="D61" s="325"/>
      <c r="E61" s="286"/>
      <c r="F61" s="354"/>
      <c r="G61" s="354">
        <v>1057</v>
      </c>
      <c r="H61" s="354"/>
      <c r="I61" s="357"/>
      <c r="J61" s="327"/>
      <c r="K61" s="327"/>
      <c r="L61" s="310"/>
    </row>
    <row r="62" spans="1:12" ht="29.45" customHeight="1" x14ac:dyDescent="0.25">
      <c r="A62" s="281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57"/>
      <c r="J62" s="327"/>
      <c r="K62" s="327"/>
      <c r="L62" s="310"/>
    </row>
    <row r="63" spans="1:12" ht="15.75" x14ac:dyDescent="0.25">
      <c r="A63" s="281" t="s">
        <v>341</v>
      </c>
      <c r="B63" s="284">
        <v>150</v>
      </c>
      <c r="C63" s="325"/>
      <c r="D63" s="325"/>
      <c r="E63" s="286">
        <v>150</v>
      </c>
      <c r="F63" s="354"/>
      <c r="G63" s="354">
        <v>347</v>
      </c>
      <c r="H63" s="354"/>
      <c r="I63" s="357"/>
      <c r="J63" s="327"/>
      <c r="K63" s="327"/>
      <c r="L63" s="310"/>
    </row>
    <row r="64" spans="1:12" ht="15.6" customHeight="1" x14ac:dyDescent="0.25">
      <c r="A64" s="281" t="s">
        <v>342</v>
      </c>
      <c r="B64" s="284">
        <v>200</v>
      </c>
      <c r="C64" s="325"/>
      <c r="D64" s="324"/>
      <c r="E64" s="286">
        <v>200</v>
      </c>
      <c r="F64" s="354"/>
      <c r="G64" s="353">
        <v>1295</v>
      </c>
      <c r="H64" s="354"/>
      <c r="I64" s="357"/>
      <c r="J64" s="327"/>
      <c r="K64" s="327"/>
      <c r="L64" s="310"/>
    </row>
    <row r="65" spans="1:12" ht="15.75" x14ac:dyDescent="0.25">
      <c r="A65" s="281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57"/>
      <c r="J65" s="327"/>
      <c r="K65" s="327"/>
      <c r="L65" s="310"/>
    </row>
    <row r="66" spans="1:12" ht="15.75" x14ac:dyDescent="0.25">
      <c r="A66" s="281" t="s">
        <v>344</v>
      </c>
      <c r="B66" s="284">
        <v>200</v>
      </c>
      <c r="C66" s="325"/>
      <c r="D66" s="325"/>
      <c r="E66" s="286">
        <v>200</v>
      </c>
      <c r="F66" s="354"/>
      <c r="G66" s="354">
        <v>36</v>
      </c>
      <c r="H66" s="354"/>
      <c r="I66" s="357"/>
      <c r="J66" s="327"/>
      <c r="K66" s="327"/>
      <c r="L66" s="310"/>
    </row>
    <row r="67" spans="1:12" s="293" customFormat="1" ht="15.75" x14ac:dyDescent="0.25">
      <c r="A67" s="287" t="s">
        <v>345</v>
      </c>
      <c r="B67" s="288">
        <f t="shared" si="0"/>
        <v>0</v>
      </c>
      <c r="C67" s="324"/>
      <c r="D67" s="324"/>
      <c r="E67" s="292"/>
      <c r="F67" s="353"/>
      <c r="G67" s="353">
        <v>1552</v>
      </c>
      <c r="H67" s="363">
        <f>ROUND(((B67+F67)*4)+G67*9.4,2)</f>
        <v>14588.8</v>
      </c>
      <c r="I67" s="358"/>
      <c r="J67" s="328"/>
      <c r="K67" s="328"/>
      <c r="L67" s="311"/>
    </row>
    <row r="68" spans="1:12" ht="15.75" x14ac:dyDescent="0.25">
      <c r="A68" s="281" t="s">
        <v>346</v>
      </c>
      <c r="B68" s="284">
        <f t="shared" si="0"/>
        <v>0</v>
      </c>
      <c r="C68" s="325"/>
      <c r="D68" s="325"/>
      <c r="E68" s="286"/>
      <c r="F68" s="354"/>
      <c r="G68" s="354"/>
      <c r="H68" s="354"/>
      <c r="I68" s="357"/>
      <c r="J68" s="327"/>
      <c r="K68" s="327"/>
      <c r="L68" s="310"/>
    </row>
    <row r="69" spans="1:12" ht="15.75" x14ac:dyDescent="0.25">
      <c r="A69" s="281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57"/>
      <c r="J69" s="327"/>
      <c r="K69" s="327"/>
      <c r="L69" s="310"/>
    </row>
    <row r="70" spans="1:12" ht="16.5" thickBot="1" x14ac:dyDescent="0.3">
      <c r="A70" s="344" t="s">
        <v>0</v>
      </c>
      <c r="B70" s="349">
        <f>SUM(B7:B69)</f>
        <v>2090</v>
      </c>
      <c r="C70" s="342">
        <f t="shared" ref="C70:L70" si="2">SUM(C7:C69)</f>
        <v>0</v>
      </c>
      <c r="D70" s="342">
        <f t="shared" si="2"/>
        <v>0</v>
      </c>
      <c r="E70" s="343">
        <f t="shared" si="2"/>
        <v>2090</v>
      </c>
      <c r="F70" s="355">
        <f t="shared" si="2"/>
        <v>0</v>
      </c>
      <c r="G70" s="355">
        <f t="shared" si="2"/>
        <v>12550</v>
      </c>
      <c r="H70" s="364">
        <f t="shared" si="2"/>
        <v>14588.8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09" t="s">
        <v>348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fitToHeight="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46" zoomScale="80" zoomScaleNormal="80" workbookViewId="0">
      <selection activeCell="F11" sqref="F11"/>
    </sheetView>
  </sheetViews>
  <sheetFormatPr defaultColWidth="9" defaultRowHeight="15" x14ac:dyDescent="0.25"/>
  <cols>
    <col min="1" max="1" width="48.42578125" style="312" customWidth="1"/>
    <col min="2" max="2" width="10.7109375" style="323" customWidth="1"/>
    <col min="3" max="3" width="24.42578125" style="323" customWidth="1"/>
    <col min="4" max="4" width="21.5703125" style="323" customWidth="1"/>
    <col min="5" max="5" width="16.5703125" style="323" customWidth="1"/>
    <col min="6" max="6" width="16.42578125" style="312" customWidth="1"/>
    <col min="7" max="7" width="16.140625" style="312" customWidth="1"/>
    <col min="8" max="8" width="14" style="312" customWidth="1"/>
    <col min="9" max="242" width="9" style="312" customWidth="1"/>
    <col min="243" max="243" width="34.140625" style="312" customWidth="1"/>
    <col min="244" max="244" width="11.28515625" style="312" customWidth="1"/>
    <col min="245" max="245" width="11" style="312" customWidth="1"/>
    <col min="246" max="246" width="9" style="312"/>
    <col min="247" max="247" width="48.42578125" style="312" customWidth="1"/>
    <col min="248" max="248" width="9.7109375" style="312" customWidth="1"/>
    <col min="249" max="249" width="9" style="312" customWidth="1"/>
    <col min="250" max="253" width="8.42578125" style="312" customWidth="1"/>
    <col min="254" max="254" width="9.7109375" style="312" customWidth="1"/>
    <col min="255" max="255" width="9.28515625" style="312" customWidth="1"/>
    <col min="256" max="256" width="7.85546875" style="312" customWidth="1"/>
    <col min="257" max="257" width="11.5703125" style="312" customWidth="1"/>
    <col min="258" max="261" width="9.28515625" style="312" customWidth="1"/>
    <col min="262" max="498" width="9" style="312" customWidth="1"/>
    <col min="499" max="499" width="34.140625" style="312" customWidth="1"/>
    <col min="500" max="500" width="11.28515625" style="312" customWidth="1"/>
    <col min="501" max="501" width="11" style="312" customWidth="1"/>
    <col min="502" max="502" width="9" style="312"/>
    <col min="503" max="503" width="48.42578125" style="312" customWidth="1"/>
    <col min="504" max="504" width="9.7109375" style="312" customWidth="1"/>
    <col min="505" max="505" width="9" style="312" customWidth="1"/>
    <col min="506" max="509" width="8.42578125" style="312" customWidth="1"/>
    <col min="510" max="510" width="9.7109375" style="312" customWidth="1"/>
    <col min="511" max="511" width="9.28515625" style="312" customWidth="1"/>
    <col min="512" max="512" width="7.85546875" style="312" customWidth="1"/>
    <col min="513" max="513" width="11.5703125" style="312" customWidth="1"/>
    <col min="514" max="517" width="9.28515625" style="312" customWidth="1"/>
    <col min="518" max="754" width="9" style="312" customWidth="1"/>
    <col min="755" max="755" width="34.140625" style="312" customWidth="1"/>
    <col min="756" max="756" width="11.28515625" style="312" customWidth="1"/>
    <col min="757" max="757" width="11" style="312" customWidth="1"/>
    <col min="758" max="758" width="9" style="312"/>
    <col min="759" max="759" width="48.42578125" style="312" customWidth="1"/>
    <col min="760" max="760" width="9.7109375" style="312" customWidth="1"/>
    <col min="761" max="761" width="9" style="312" customWidth="1"/>
    <col min="762" max="765" width="8.42578125" style="312" customWidth="1"/>
    <col min="766" max="766" width="9.7109375" style="312" customWidth="1"/>
    <col min="767" max="767" width="9.28515625" style="312" customWidth="1"/>
    <col min="768" max="768" width="7.85546875" style="312" customWidth="1"/>
    <col min="769" max="769" width="11.5703125" style="312" customWidth="1"/>
    <col min="770" max="773" width="9.28515625" style="312" customWidth="1"/>
    <col min="774" max="1010" width="9" style="312" customWidth="1"/>
    <col min="1011" max="1011" width="34.140625" style="312" customWidth="1"/>
    <col min="1012" max="1012" width="11.28515625" style="312" customWidth="1"/>
    <col min="1013" max="1013" width="11" style="312" customWidth="1"/>
    <col min="1014" max="1014" width="9" style="312"/>
    <col min="1015" max="1015" width="48.42578125" style="312" customWidth="1"/>
    <col min="1016" max="1016" width="9.7109375" style="312" customWidth="1"/>
    <col min="1017" max="1017" width="9" style="312" customWidth="1"/>
    <col min="1018" max="1021" width="8.42578125" style="312" customWidth="1"/>
    <col min="1022" max="1022" width="9.7109375" style="312" customWidth="1"/>
    <col min="1023" max="1023" width="9.28515625" style="312" customWidth="1"/>
    <col min="1024" max="1024" width="7.85546875" style="312" customWidth="1"/>
    <col min="1025" max="1025" width="11.5703125" style="312" customWidth="1"/>
    <col min="1026" max="1029" width="9.28515625" style="312" customWidth="1"/>
    <col min="1030" max="1266" width="9" style="312" customWidth="1"/>
    <col min="1267" max="1267" width="34.140625" style="312" customWidth="1"/>
    <col min="1268" max="1268" width="11.28515625" style="312" customWidth="1"/>
    <col min="1269" max="1269" width="11" style="312" customWidth="1"/>
    <col min="1270" max="1270" width="9" style="312"/>
    <col min="1271" max="1271" width="48.42578125" style="312" customWidth="1"/>
    <col min="1272" max="1272" width="9.7109375" style="312" customWidth="1"/>
    <col min="1273" max="1273" width="9" style="312" customWidth="1"/>
    <col min="1274" max="1277" width="8.42578125" style="312" customWidth="1"/>
    <col min="1278" max="1278" width="9.7109375" style="312" customWidth="1"/>
    <col min="1279" max="1279" width="9.28515625" style="312" customWidth="1"/>
    <col min="1280" max="1280" width="7.85546875" style="312" customWidth="1"/>
    <col min="1281" max="1281" width="11.5703125" style="312" customWidth="1"/>
    <col min="1282" max="1285" width="9.28515625" style="312" customWidth="1"/>
    <col min="1286" max="1522" width="9" style="312" customWidth="1"/>
    <col min="1523" max="1523" width="34.140625" style="312" customWidth="1"/>
    <col min="1524" max="1524" width="11.28515625" style="312" customWidth="1"/>
    <col min="1525" max="1525" width="11" style="312" customWidth="1"/>
    <col min="1526" max="1526" width="9" style="312"/>
    <col min="1527" max="1527" width="48.42578125" style="312" customWidth="1"/>
    <col min="1528" max="1528" width="9.7109375" style="312" customWidth="1"/>
    <col min="1529" max="1529" width="9" style="312" customWidth="1"/>
    <col min="1530" max="1533" width="8.42578125" style="312" customWidth="1"/>
    <col min="1534" max="1534" width="9.7109375" style="312" customWidth="1"/>
    <col min="1535" max="1535" width="9.28515625" style="312" customWidth="1"/>
    <col min="1536" max="1536" width="7.85546875" style="312" customWidth="1"/>
    <col min="1537" max="1537" width="11.5703125" style="312" customWidth="1"/>
    <col min="1538" max="1541" width="9.28515625" style="312" customWidth="1"/>
    <col min="1542" max="1778" width="9" style="312" customWidth="1"/>
    <col min="1779" max="1779" width="34.140625" style="312" customWidth="1"/>
    <col min="1780" max="1780" width="11.28515625" style="312" customWidth="1"/>
    <col min="1781" max="1781" width="11" style="312" customWidth="1"/>
    <col min="1782" max="1782" width="9" style="312"/>
    <col min="1783" max="1783" width="48.42578125" style="312" customWidth="1"/>
    <col min="1784" max="1784" width="9.7109375" style="312" customWidth="1"/>
    <col min="1785" max="1785" width="9" style="312" customWidth="1"/>
    <col min="1786" max="1789" width="8.42578125" style="312" customWidth="1"/>
    <col min="1790" max="1790" width="9.7109375" style="312" customWidth="1"/>
    <col min="1791" max="1791" width="9.28515625" style="312" customWidth="1"/>
    <col min="1792" max="1792" width="7.85546875" style="312" customWidth="1"/>
    <col min="1793" max="1793" width="11.5703125" style="312" customWidth="1"/>
    <col min="1794" max="1797" width="9.28515625" style="312" customWidth="1"/>
    <col min="1798" max="2034" width="9" style="312" customWidth="1"/>
    <col min="2035" max="2035" width="34.140625" style="312" customWidth="1"/>
    <col min="2036" max="2036" width="11.28515625" style="312" customWidth="1"/>
    <col min="2037" max="2037" width="11" style="312" customWidth="1"/>
    <col min="2038" max="2038" width="9" style="312"/>
    <col min="2039" max="2039" width="48.42578125" style="312" customWidth="1"/>
    <col min="2040" max="2040" width="9.7109375" style="312" customWidth="1"/>
    <col min="2041" max="2041" width="9" style="312" customWidth="1"/>
    <col min="2042" max="2045" width="8.42578125" style="312" customWidth="1"/>
    <col min="2046" max="2046" width="9.7109375" style="312" customWidth="1"/>
    <col min="2047" max="2047" width="9.28515625" style="312" customWidth="1"/>
    <col min="2048" max="2048" width="7.85546875" style="312" customWidth="1"/>
    <col min="2049" max="2049" width="11.5703125" style="312" customWidth="1"/>
    <col min="2050" max="2053" width="9.28515625" style="312" customWidth="1"/>
    <col min="2054" max="2290" width="9" style="312" customWidth="1"/>
    <col min="2291" max="2291" width="34.140625" style="312" customWidth="1"/>
    <col min="2292" max="2292" width="11.28515625" style="312" customWidth="1"/>
    <col min="2293" max="2293" width="11" style="312" customWidth="1"/>
    <col min="2294" max="2294" width="9" style="312"/>
    <col min="2295" max="2295" width="48.42578125" style="312" customWidth="1"/>
    <col min="2296" max="2296" width="9.7109375" style="312" customWidth="1"/>
    <col min="2297" max="2297" width="9" style="312" customWidth="1"/>
    <col min="2298" max="2301" width="8.42578125" style="312" customWidth="1"/>
    <col min="2302" max="2302" width="9.7109375" style="312" customWidth="1"/>
    <col min="2303" max="2303" width="9.28515625" style="312" customWidth="1"/>
    <col min="2304" max="2304" width="7.85546875" style="312" customWidth="1"/>
    <col min="2305" max="2305" width="11.5703125" style="312" customWidth="1"/>
    <col min="2306" max="2309" width="9.28515625" style="312" customWidth="1"/>
    <col min="2310" max="2546" width="9" style="312" customWidth="1"/>
    <col min="2547" max="2547" width="34.140625" style="312" customWidth="1"/>
    <col min="2548" max="2548" width="11.28515625" style="312" customWidth="1"/>
    <col min="2549" max="2549" width="11" style="312" customWidth="1"/>
    <col min="2550" max="2550" width="9" style="312"/>
    <col min="2551" max="2551" width="48.42578125" style="312" customWidth="1"/>
    <col min="2552" max="2552" width="9.7109375" style="312" customWidth="1"/>
    <col min="2553" max="2553" width="9" style="312" customWidth="1"/>
    <col min="2554" max="2557" width="8.42578125" style="312" customWidth="1"/>
    <col min="2558" max="2558" width="9.7109375" style="312" customWidth="1"/>
    <col min="2559" max="2559" width="9.28515625" style="312" customWidth="1"/>
    <col min="2560" max="2560" width="7.85546875" style="312" customWidth="1"/>
    <col min="2561" max="2561" width="11.5703125" style="312" customWidth="1"/>
    <col min="2562" max="2565" width="9.28515625" style="312" customWidth="1"/>
    <col min="2566" max="2802" width="9" style="312" customWidth="1"/>
    <col min="2803" max="2803" width="34.140625" style="312" customWidth="1"/>
    <col min="2804" max="2804" width="11.28515625" style="312" customWidth="1"/>
    <col min="2805" max="2805" width="11" style="312" customWidth="1"/>
    <col min="2806" max="2806" width="9" style="312"/>
    <col min="2807" max="2807" width="48.42578125" style="312" customWidth="1"/>
    <col min="2808" max="2808" width="9.7109375" style="312" customWidth="1"/>
    <col min="2809" max="2809" width="9" style="312" customWidth="1"/>
    <col min="2810" max="2813" width="8.42578125" style="312" customWidth="1"/>
    <col min="2814" max="2814" width="9.7109375" style="312" customWidth="1"/>
    <col min="2815" max="2815" width="9.28515625" style="312" customWidth="1"/>
    <col min="2816" max="2816" width="7.85546875" style="312" customWidth="1"/>
    <col min="2817" max="2817" width="11.5703125" style="312" customWidth="1"/>
    <col min="2818" max="2821" width="9.28515625" style="312" customWidth="1"/>
    <col min="2822" max="3058" width="9" style="312" customWidth="1"/>
    <col min="3059" max="3059" width="34.140625" style="312" customWidth="1"/>
    <col min="3060" max="3060" width="11.28515625" style="312" customWidth="1"/>
    <col min="3061" max="3061" width="11" style="312" customWidth="1"/>
    <col min="3062" max="3062" width="9" style="312"/>
    <col min="3063" max="3063" width="48.42578125" style="312" customWidth="1"/>
    <col min="3064" max="3064" width="9.7109375" style="312" customWidth="1"/>
    <col min="3065" max="3065" width="9" style="312" customWidth="1"/>
    <col min="3066" max="3069" width="8.42578125" style="312" customWidth="1"/>
    <col min="3070" max="3070" width="9.7109375" style="312" customWidth="1"/>
    <col min="3071" max="3071" width="9.28515625" style="312" customWidth="1"/>
    <col min="3072" max="3072" width="7.85546875" style="312" customWidth="1"/>
    <col min="3073" max="3073" width="11.5703125" style="312" customWidth="1"/>
    <col min="3074" max="3077" width="9.28515625" style="312" customWidth="1"/>
    <col min="3078" max="3314" width="9" style="312" customWidth="1"/>
    <col min="3315" max="3315" width="34.140625" style="312" customWidth="1"/>
    <col min="3316" max="3316" width="11.28515625" style="312" customWidth="1"/>
    <col min="3317" max="3317" width="11" style="312" customWidth="1"/>
    <col min="3318" max="3318" width="9" style="312"/>
    <col min="3319" max="3319" width="48.42578125" style="312" customWidth="1"/>
    <col min="3320" max="3320" width="9.7109375" style="312" customWidth="1"/>
    <col min="3321" max="3321" width="9" style="312" customWidth="1"/>
    <col min="3322" max="3325" width="8.42578125" style="312" customWidth="1"/>
    <col min="3326" max="3326" width="9.7109375" style="312" customWidth="1"/>
    <col min="3327" max="3327" width="9.28515625" style="312" customWidth="1"/>
    <col min="3328" max="3328" width="7.85546875" style="312" customWidth="1"/>
    <col min="3329" max="3329" width="11.5703125" style="312" customWidth="1"/>
    <col min="3330" max="3333" width="9.28515625" style="312" customWidth="1"/>
    <col min="3334" max="3570" width="9" style="312" customWidth="1"/>
    <col min="3571" max="3571" width="34.140625" style="312" customWidth="1"/>
    <col min="3572" max="3572" width="11.28515625" style="312" customWidth="1"/>
    <col min="3573" max="3573" width="11" style="312" customWidth="1"/>
    <col min="3574" max="3574" width="9" style="312"/>
    <col min="3575" max="3575" width="48.42578125" style="312" customWidth="1"/>
    <col min="3576" max="3576" width="9.7109375" style="312" customWidth="1"/>
    <col min="3577" max="3577" width="9" style="312" customWidth="1"/>
    <col min="3578" max="3581" width="8.42578125" style="312" customWidth="1"/>
    <col min="3582" max="3582" width="9.7109375" style="312" customWidth="1"/>
    <col min="3583" max="3583" width="9.28515625" style="312" customWidth="1"/>
    <col min="3584" max="3584" width="7.85546875" style="312" customWidth="1"/>
    <col min="3585" max="3585" width="11.5703125" style="312" customWidth="1"/>
    <col min="3586" max="3589" width="9.28515625" style="312" customWidth="1"/>
    <col min="3590" max="3826" width="9" style="312" customWidth="1"/>
    <col min="3827" max="3827" width="34.140625" style="312" customWidth="1"/>
    <col min="3828" max="3828" width="11.28515625" style="312" customWidth="1"/>
    <col min="3829" max="3829" width="11" style="312" customWidth="1"/>
    <col min="3830" max="3830" width="9" style="312"/>
    <col min="3831" max="3831" width="48.42578125" style="312" customWidth="1"/>
    <col min="3832" max="3832" width="9.7109375" style="312" customWidth="1"/>
    <col min="3833" max="3833" width="9" style="312" customWidth="1"/>
    <col min="3834" max="3837" width="8.42578125" style="312" customWidth="1"/>
    <col min="3838" max="3838" width="9.7109375" style="312" customWidth="1"/>
    <col min="3839" max="3839" width="9.28515625" style="312" customWidth="1"/>
    <col min="3840" max="3840" width="7.85546875" style="312" customWidth="1"/>
    <col min="3841" max="3841" width="11.5703125" style="312" customWidth="1"/>
    <col min="3842" max="3845" width="9.28515625" style="312" customWidth="1"/>
    <col min="3846" max="4082" width="9" style="312" customWidth="1"/>
    <col min="4083" max="4083" width="34.140625" style="312" customWidth="1"/>
    <col min="4084" max="4084" width="11.28515625" style="312" customWidth="1"/>
    <col min="4085" max="4085" width="11" style="312" customWidth="1"/>
    <col min="4086" max="4086" width="9" style="312"/>
    <col min="4087" max="4087" width="48.42578125" style="312" customWidth="1"/>
    <col min="4088" max="4088" width="9.7109375" style="312" customWidth="1"/>
    <col min="4089" max="4089" width="9" style="312" customWidth="1"/>
    <col min="4090" max="4093" width="8.42578125" style="312" customWidth="1"/>
    <col min="4094" max="4094" width="9.7109375" style="312" customWidth="1"/>
    <col min="4095" max="4095" width="9.28515625" style="312" customWidth="1"/>
    <col min="4096" max="4096" width="7.85546875" style="312" customWidth="1"/>
    <col min="4097" max="4097" width="11.5703125" style="312" customWidth="1"/>
    <col min="4098" max="4101" width="9.28515625" style="312" customWidth="1"/>
    <col min="4102" max="4338" width="9" style="312" customWidth="1"/>
    <col min="4339" max="4339" width="34.140625" style="312" customWidth="1"/>
    <col min="4340" max="4340" width="11.28515625" style="312" customWidth="1"/>
    <col min="4341" max="4341" width="11" style="312" customWidth="1"/>
    <col min="4342" max="4342" width="9" style="312"/>
    <col min="4343" max="4343" width="48.42578125" style="312" customWidth="1"/>
    <col min="4344" max="4344" width="9.7109375" style="312" customWidth="1"/>
    <col min="4345" max="4345" width="9" style="312" customWidth="1"/>
    <col min="4346" max="4349" width="8.42578125" style="312" customWidth="1"/>
    <col min="4350" max="4350" width="9.7109375" style="312" customWidth="1"/>
    <col min="4351" max="4351" width="9.28515625" style="312" customWidth="1"/>
    <col min="4352" max="4352" width="7.85546875" style="312" customWidth="1"/>
    <col min="4353" max="4353" width="11.5703125" style="312" customWidth="1"/>
    <col min="4354" max="4357" width="9.28515625" style="312" customWidth="1"/>
    <col min="4358" max="4594" width="9" style="312" customWidth="1"/>
    <col min="4595" max="4595" width="34.140625" style="312" customWidth="1"/>
    <col min="4596" max="4596" width="11.28515625" style="312" customWidth="1"/>
    <col min="4597" max="4597" width="11" style="312" customWidth="1"/>
    <col min="4598" max="4598" width="9" style="312"/>
    <col min="4599" max="4599" width="48.42578125" style="312" customWidth="1"/>
    <col min="4600" max="4600" width="9.7109375" style="312" customWidth="1"/>
    <col min="4601" max="4601" width="9" style="312" customWidth="1"/>
    <col min="4602" max="4605" width="8.42578125" style="312" customWidth="1"/>
    <col min="4606" max="4606" width="9.7109375" style="312" customWidth="1"/>
    <col min="4607" max="4607" width="9.28515625" style="312" customWidth="1"/>
    <col min="4608" max="4608" width="7.85546875" style="312" customWidth="1"/>
    <col min="4609" max="4609" width="11.5703125" style="312" customWidth="1"/>
    <col min="4610" max="4613" width="9.28515625" style="312" customWidth="1"/>
    <col min="4614" max="4850" width="9" style="312" customWidth="1"/>
    <col min="4851" max="4851" width="34.140625" style="312" customWidth="1"/>
    <col min="4852" max="4852" width="11.28515625" style="312" customWidth="1"/>
    <col min="4853" max="4853" width="11" style="312" customWidth="1"/>
    <col min="4854" max="4854" width="9" style="312"/>
    <col min="4855" max="4855" width="48.42578125" style="312" customWidth="1"/>
    <col min="4856" max="4856" width="9.7109375" style="312" customWidth="1"/>
    <col min="4857" max="4857" width="9" style="312" customWidth="1"/>
    <col min="4858" max="4861" width="8.42578125" style="312" customWidth="1"/>
    <col min="4862" max="4862" width="9.7109375" style="312" customWidth="1"/>
    <col min="4863" max="4863" width="9.28515625" style="312" customWidth="1"/>
    <col min="4864" max="4864" width="7.85546875" style="312" customWidth="1"/>
    <col min="4865" max="4865" width="11.5703125" style="312" customWidth="1"/>
    <col min="4866" max="4869" width="9.28515625" style="312" customWidth="1"/>
    <col min="4870" max="5106" width="9" style="312" customWidth="1"/>
    <col min="5107" max="5107" width="34.140625" style="312" customWidth="1"/>
    <col min="5108" max="5108" width="11.28515625" style="312" customWidth="1"/>
    <col min="5109" max="5109" width="11" style="312" customWidth="1"/>
    <col min="5110" max="5110" width="9" style="312"/>
    <col min="5111" max="5111" width="48.42578125" style="312" customWidth="1"/>
    <col min="5112" max="5112" width="9.7109375" style="312" customWidth="1"/>
    <col min="5113" max="5113" width="9" style="312" customWidth="1"/>
    <col min="5114" max="5117" width="8.42578125" style="312" customWidth="1"/>
    <col min="5118" max="5118" width="9.7109375" style="312" customWidth="1"/>
    <col min="5119" max="5119" width="9.28515625" style="312" customWidth="1"/>
    <col min="5120" max="5120" width="7.85546875" style="312" customWidth="1"/>
    <col min="5121" max="5121" width="11.5703125" style="312" customWidth="1"/>
    <col min="5122" max="5125" width="9.28515625" style="312" customWidth="1"/>
    <col min="5126" max="5362" width="9" style="312" customWidth="1"/>
    <col min="5363" max="5363" width="34.140625" style="312" customWidth="1"/>
    <col min="5364" max="5364" width="11.28515625" style="312" customWidth="1"/>
    <col min="5365" max="5365" width="11" style="312" customWidth="1"/>
    <col min="5366" max="5366" width="9" style="312"/>
    <col min="5367" max="5367" width="48.42578125" style="312" customWidth="1"/>
    <col min="5368" max="5368" width="9.7109375" style="312" customWidth="1"/>
    <col min="5369" max="5369" width="9" style="312" customWidth="1"/>
    <col min="5370" max="5373" width="8.42578125" style="312" customWidth="1"/>
    <col min="5374" max="5374" width="9.7109375" style="312" customWidth="1"/>
    <col min="5375" max="5375" width="9.28515625" style="312" customWidth="1"/>
    <col min="5376" max="5376" width="7.85546875" style="312" customWidth="1"/>
    <col min="5377" max="5377" width="11.5703125" style="312" customWidth="1"/>
    <col min="5378" max="5381" width="9.28515625" style="312" customWidth="1"/>
    <col min="5382" max="5618" width="9" style="312" customWidth="1"/>
    <col min="5619" max="5619" width="34.140625" style="312" customWidth="1"/>
    <col min="5620" max="5620" width="11.28515625" style="312" customWidth="1"/>
    <col min="5621" max="5621" width="11" style="312" customWidth="1"/>
    <col min="5622" max="5622" width="9" style="312"/>
    <col min="5623" max="5623" width="48.42578125" style="312" customWidth="1"/>
    <col min="5624" max="5624" width="9.7109375" style="312" customWidth="1"/>
    <col min="5625" max="5625" width="9" style="312" customWidth="1"/>
    <col min="5626" max="5629" width="8.42578125" style="312" customWidth="1"/>
    <col min="5630" max="5630" width="9.7109375" style="312" customWidth="1"/>
    <col min="5631" max="5631" width="9.28515625" style="312" customWidth="1"/>
    <col min="5632" max="5632" width="7.85546875" style="312" customWidth="1"/>
    <col min="5633" max="5633" width="11.5703125" style="312" customWidth="1"/>
    <col min="5634" max="5637" width="9.28515625" style="312" customWidth="1"/>
    <col min="5638" max="5874" width="9" style="312" customWidth="1"/>
    <col min="5875" max="5875" width="34.140625" style="312" customWidth="1"/>
    <col min="5876" max="5876" width="11.28515625" style="312" customWidth="1"/>
    <col min="5877" max="5877" width="11" style="312" customWidth="1"/>
    <col min="5878" max="5878" width="9" style="312"/>
    <col min="5879" max="5879" width="48.42578125" style="312" customWidth="1"/>
    <col min="5880" max="5880" width="9.7109375" style="312" customWidth="1"/>
    <col min="5881" max="5881" width="9" style="312" customWidth="1"/>
    <col min="5882" max="5885" width="8.42578125" style="312" customWidth="1"/>
    <col min="5886" max="5886" width="9.7109375" style="312" customWidth="1"/>
    <col min="5887" max="5887" width="9.28515625" style="312" customWidth="1"/>
    <col min="5888" max="5888" width="7.85546875" style="312" customWidth="1"/>
    <col min="5889" max="5889" width="11.5703125" style="312" customWidth="1"/>
    <col min="5890" max="5893" width="9.28515625" style="312" customWidth="1"/>
    <col min="5894" max="6130" width="9" style="312" customWidth="1"/>
    <col min="6131" max="6131" width="34.140625" style="312" customWidth="1"/>
    <col min="6132" max="6132" width="11.28515625" style="312" customWidth="1"/>
    <col min="6133" max="6133" width="11" style="312" customWidth="1"/>
    <col min="6134" max="6134" width="9" style="312"/>
    <col min="6135" max="6135" width="48.42578125" style="312" customWidth="1"/>
    <col min="6136" max="6136" width="9.7109375" style="312" customWidth="1"/>
    <col min="6137" max="6137" width="9" style="312" customWidth="1"/>
    <col min="6138" max="6141" width="8.42578125" style="312" customWidth="1"/>
    <col min="6142" max="6142" width="9.7109375" style="312" customWidth="1"/>
    <col min="6143" max="6143" width="9.28515625" style="312" customWidth="1"/>
    <col min="6144" max="6144" width="7.85546875" style="312" customWidth="1"/>
    <col min="6145" max="6145" width="11.5703125" style="312" customWidth="1"/>
    <col min="6146" max="6149" width="9.28515625" style="312" customWidth="1"/>
    <col min="6150" max="6386" width="9" style="312" customWidth="1"/>
    <col min="6387" max="6387" width="34.140625" style="312" customWidth="1"/>
    <col min="6388" max="6388" width="11.28515625" style="312" customWidth="1"/>
    <col min="6389" max="6389" width="11" style="312" customWidth="1"/>
    <col min="6390" max="6390" width="9" style="312"/>
    <col min="6391" max="6391" width="48.42578125" style="312" customWidth="1"/>
    <col min="6392" max="6392" width="9.7109375" style="312" customWidth="1"/>
    <col min="6393" max="6393" width="9" style="312" customWidth="1"/>
    <col min="6394" max="6397" width="8.42578125" style="312" customWidth="1"/>
    <col min="6398" max="6398" width="9.7109375" style="312" customWidth="1"/>
    <col min="6399" max="6399" width="9.28515625" style="312" customWidth="1"/>
    <col min="6400" max="6400" width="7.85546875" style="312" customWidth="1"/>
    <col min="6401" max="6401" width="11.5703125" style="312" customWidth="1"/>
    <col min="6402" max="6405" width="9.28515625" style="312" customWidth="1"/>
    <col min="6406" max="6642" width="9" style="312" customWidth="1"/>
    <col min="6643" max="6643" width="34.140625" style="312" customWidth="1"/>
    <col min="6644" max="6644" width="11.28515625" style="312" customWidth="1"/>
    <col min="6645" max="6645" width="11" style="312" customWidth="1"/>
    <col min="6646" max="6646" width="9" style="312"/>
    <col min="6647" max="6647" width="48.42578125" style="312" customWidth="1"/>
    <col min="6648" max="6648" width="9.7109375" style="312" customWidth="1"/>
    <col min="6649" max="6649" width="9" style="312" customWidth="1"/>
    <col min="6650" max="6653" width="8.42578125" style="312" customWidth="1"/>
    <col min="6654" max="6654" width="9.7109375" style="312" customWidth="1"/>
    <col min="6655" max="6655" width="9.28515625" style="312" customWidth="1"/>
    <col min="6656" max="6656" width="7.85546875" style="312" customWidth="1"/>
    <col min="6657" max="6657" width="11.5703125" style="312" customWidth="1"/>
    <col min="6658" max="6661" width="9.28515625" style="312" customWidth="1"/>
    <col min="6662" max="6898" width="9" style="312" customWidth="1"/>
    <col min="6899" max="6899" width="34.140625" style="312" customWidth="1"/>
    <col min="6900" max="6900" width="11.28515625" style="312" customWidth="1"/>
    <col min="6901" max="6901" width="11" style="312" customWidth="1"/>
    <col min="6902" max="6902" width="9" style="312"/>
    <col min="6903" max="6903" width="48.42578125" style="312" customWidth="1"/>
    <col min="6904" max="6904" width="9.7109375" style="312" customWidth="1"/>
    <col min="6905" max="6905" width="9" style="312" customWidth="1"/>
    <col min="6906" max="6909" width="8.42578125" style="312" customWidth="1"/>
    <col min="6910" max="6910" width="9.7109375" style="312" customWidth="1"/>
    <col min="6911" max="6911" width="9.28515625" style="312" customWidth="1"/>
    <col min="6912" max="6912" width="7.85546875" style="312" customWidth="1"/>
    <col min="6913" max="6913" width="11.5703125" style="312" customWidth="1"/>
    <col min="6914" max="6917" width="9.28515625" style="312" customWidth="1"/>
    <col min="6918" max="7154" width="9" style="312" customWidth="1"/>
    <col min="7155" max="7155" width="34.140625" style="312" customWidth="1"/>
    <col min="7156" max="7156" width="11.28515625" style="312" customWidth="1"/>
    <col min="7157" max="7157" width="11" style="312" customWidth="1"/>
    <col min="7158" max="7158" width="9" style="312"/>
    <col min="7159" max="7159" width="48.42578125" style="312" customWidth="1"/>
    <col min="7160" max="7160" width="9.7109375" style="312" customWidth="1"/>
    <col min="7161" max="7161" width="9" style="312" customWidth="1"/>
    <col min="7162" max="7165" width="8.42578125" style="312" customWidth="1"/>
    <col min="7166" max="7166" width="9.7109375" style="312" customWidth="1"/>
    <col min="7167" max="7167" width="9.28515625" style="312" customWidth="1"/>
    <col min="7168" max="7168" width="7.85546875" style="312" customWidth="1"/>
    <col min="7169" max="7169" width="11.5703125" style="312" customWidth="1"/>
    <col min="7170" max="7173" width="9.28515625" style="312" customWidth="1"/>
    <col min="7174" max="7410" width="9" style="312" customWidth="1"/>
    <col min="7411" max="7411" width="34.140625" style="312" customWidth="1"/>
    <col min="7412" max="7412" width="11.28515625" style="312" customWidth="1"/>
    <col min="7413" max="7413" width="11" style="312" customWidth="1"/>
    <col min="7414" max="7414" width="9" style="312"/>
    <col min="7415" max="7415" width="48.42578125" style="312" customWidth="1"/>
    <col min="7416" max="7416" width="9.7109375" style="312" customWidth="1"/>
    <col min="7417" max="7417" width="9" style="312" customWidth="1"/>
    <col min="7418" max="7421" width="8.42578125" style="312" customWidth="1"/>
    <col min="7422" max="7422" width="9.7109375" style="312" customWidth="1"/>
    <col min="7423" max="7423" width="9.28515625" style="312" customWidth="1"/>
    <col min="7424" max="7424" width="7.85546875" style="312" customWidth="1"/>
    <col min="7425" max="7425" width="11.5703125" style="312" customWidth="1"/>
    <col min="7426" max="7429" width="9.28515625" style="312" customWidth="1"/>
    <col min="7430" max="7666" width="9" style="312" customWidth="1"/>
    <col min="7667" max="7667" width="34.140625" style="312" customWidth="1"/>
    <col min="7668" max="7668" width="11.28515625" style="312" customWidth="1"/>
    <col min="7669" max="7669" width="11" style="312" customWidth="1"/>
    <col min="7670" max="7670" width="9" style="312"/>
    <col min="7671" max="7671" width="48.42578125" style="312" customWidth="1"/>
    <col min="7672" max="7672" width="9.7109375" style="312" customWidth="1"/>
    <col min="7673" max="7673" width="9" style="312" customWidth="1"/>
    <col min="7674" max="7677" width="8.42578125" style="312" customWidth="1"/>
    <col min="7678" max="7678" width="9.7109375" style="312" customWidth="1"/>
    <col min="7679" max="7679" width="9.28515625" style="312" customWidth="1"/>
    <col min="7680" max="7680" width="7.85546875" style="312" customWidth="1"/>
    <col min="7681" max="7681" width="11.5703125" style="312" customWidth="1"/>
    <col min="7682" max="7685" width="9.28515625" style="312" customWidth="1"/>
    <col min="7686" max="7922" width="9" style="312" customWidth="1"/>
    <col min="7923" max="7923" width="34.140625" style="312" customWidth="1"/>
    <col min="7924" max="7924" width="11.28515625" style="312" customWidth="1"/>
    <col min="7925" max="7925" width="11" style="312" customWidth="1"/>
    <col min="7926" max="7926" width="9" style="312"/>
    <col min="7927" max="7927" width="48.42578125" style="312" customWidth="1"/>
    <col min="7928" max="7928" width="9.7109375" style="312" customWidth="1"/>
    <col min="7929" max="7929" width="9" style="312" customWidth="1"/>
    <col min="7930" max="7933" width="8.42578125" style="312" customWidth="1"/>
    <col min="7934" max="7934" width="9.7109375" style="312" customWidth="1"/>
    <col min="7935" max="7935" width="9.28515625" style="312" customWidth="1"/>
    <col min="7936" max="7936" width="7.85546875" style="312" customWidth="1"/>
    <col min="7937" max="7937" width="11.5703125" style="312" customWidth="1"/>
    <col min="7938" max="7941" width="9.28515625" style="312" customWidth="1"/>
    <col min="7942" max="8178" width="9" style="312" customWidth="1"/>
    <col min="8179" max="8179" width="34.140625" style="312" customWidth="1"/>
    <col min="8180" max="8180" width="11.28515625" style="312" customWidth="1"/>
    <col min="8181" max="8181" width="11" style="312" customWidth="1"/>
    <col min="8182" max="8182" width="9" style="312"/>
    <col min="8183" max="8183" width="48.42578125" style="312" customWidth="1"/>
    <col min="8184" max="8184" width="9.7109375" style="312" customWidth="1"/>
    <col min="8185" max="8185" width="9" style="312" customWidth="1"/>
    <col min="8186" max="8189" width="8.42578125" style="312" customWidth="1"/>
    <col min="8190" max="8190" width="9.7109375" style="312" customWidth="1"/>
    <col min="8191" max="8191" width="9.28515625" style="312" customWidth="1"/>
    <col min="8192" max="8192" width="7.85546875" style="312" customWidth="1"/>
    <col min="8193" max="8193" width="11.5703125" style="312" customWidth="1"/>
    <col min="8194" max="8197" width="9.28515625" style="312" customWidth="1"/>
    <col min="8198" max="8434" width="9" style="312" customWidth="1"/>
    <col min="8435" max="8435" width="34.140625" style="312" customWidth="1"/>
    <col min="8436" max="8436" width="11.28515625" style="312" customWidth="1"/>
    <col min="8437" max="8437" width="11" style="312" customWidth="1"/>
    <col min="8438" max="8438" width="9" style="312"/>
    <col min="8439" max="8439" width="48.42578125" style="312" customWidth="1"/>
    <col min="8440" max="8440" width="9.7109375" style="312" customWidth="1"/>
    <col min="8441" max="8441" width="9" style="312" customWidth="1"/>
    <col min="8442" max="8445" width="8.42578125" style="312" customWidth="1"/>
    <col min="8446" max="8446" width="9.7109375" style="312" customWidth="1"/>
    <col min="8447" max="8447" width="9.28515625" style="312" customWidth="1"/>
    <col min="8448" max="8448" width="7.85546875" style="312" customWidth="1"/>
    <col min="8449" max="8449" width="11.5703125" style="312" customWidth="1"/>
    <col min="8450" max="8453" width="9.28515625" style="312" customWidth="1"/>
    <col min="8454" max="8690" width="9" style="312" customWidth="1"/>
    <col min="8691" max="8691" width="34.140625" style="312" customWidth="1"/>
    <col min="8692" max="8692" width="11.28515625" style="312" customWidth="1"/>
    <col min="8693" max="8693" width="11" style="312" customWidth="1"/>
    <col min="8694" max="8694" width="9" style="312"/>
    <col min="8695" max="8695" width="48.42578125" style="312" customWidth="1"/>
    <col min="8696" max="8696" width="9.7109375" style="312" customWidth="1"/>
    <col min="8697" max="8697" width="9" style="312" customWidth="1"/>
    <col min="8698" max="8701" width="8.42578125" style="312" customWidth="1"/>
    <col min="8702" max="8702" width="9.7109375" style="312" customWidth="1"/>
    <col min="8703" max="8703" width="9.28515625" style="312" customWidth="1"/>
    <col min="8704" max="8704" width="7.85546875" style="312" customWidth="1"/>
    <col min="8705" max="8705" width="11.5703125" style="312" customWidth="1"/>
    <col min="8706" max="8709" width="9.28515625" style="312" customWidth="1"/>
    <col min="8710" max="8946" width="9" style="312" customWidth="1"/>
    <col min="8947" max="8947" width="34.140625" style="312" customWidth="1"/>
    <col min="8948" max="8948" width="11.28515625" style="312" customWidth="1"/>
    <col min="8949" max="8949" width="11" style="312" customWidth="1"/>
    <col min="8950" max="8950" width="9" style="312"/>
    <col min="8951" max="8951" width="48.42578125" style="312" customWidth="1"/>
    <col min="8952" max="8952" width="9.7109375" style="312" customWidth="1"/>
    <col min="8953" max="8953" width="9" style="312" customWidth="1"/>
    <col min="8954" max="8957" width="8.42578125" style="312" customWidth="1"/>
    <col min="8958" max="8958" width="9.7109375" style="312" customWidth="1"/>
    <col min="8959" max="8959" width="9.28515625" style="312" customWidth="1"/>
    <col min="8960" max="8960" width="7.85546875" style="312" customWidth="1"/>
    <col min="8961" max="8961" width="11.5703125" style="312" customWidth="1"/>
    <col min="8962" max="8965" width="9.28515625" style="312" customWidth="1"/>
    <col min="8966" max="9202" width="9" style="312" customWidth="1"/>
    <col min="9203" max="9203" width="34.140625" style="312" customWidth="1"/>
    <col min="9204" max="9204" width="11.28515625" style="312" customWidth="1"/>
    <col min="9205" max="9205" width="11" style="312" customWidth="1"/>
    <col min="9206" max="9206" width="9" style="312"/>
    <col min="9207" max="9207" width="48.42578125" style="312" customWidth="1"/>
    <col min="9208" max="9208" width="9.7109375" style="312" customWidth="1"/>
    <col min="9209" max="9209" width="9" style="312" customWidth="1"/>
    <col min="9210" max="9213" width="8.42578125" style="312" customWidth="1"/>
    <col min="9214" max="9214" width="9.7109375" style="312" customWidth="1"/>
    <col min="9215" max="9215" width="9.28515625" style="312" customWidth="1"/>
    <col min="9216" max="9216" width="7.85546875" style="312" customWidth="1"/>
    <col min="9217" max="9217" width="11.5703125" style="312" customWidth="1"/>
    <col min="9218" max="9221" width="9.28515625" style="312" customWidth="1"/>
    <col min="9222" max="9458" width="9" style="312" customWidth="1"/>
    <col min="9459" max="9459" width="34.140625" style="312" customWidth="1"/>
    <col min="9460" max="9460" width="11.28515625" style="312" customWidth="1"/>
    <col min="9461" max="9461" width="11" style="312" customWidth="1"/>
    <col min="9462" max="9462" width="9" style="312"/>
    <col min="9463" max="9463" width="48.42578125" style="312" customWidth="1"/>
    <col min="9464" max="9464" width="9.7109375" style="312" customWidth="1"/>
    <col min="9465" max="9465" width="9" style="312" customWidth="1"/>
    <col min="9466" max="9469" width="8.42578125" style="312" customWidth="1"/>
    <col min="9470" max="9470" width="9.7109375" style="312" customWidth="1"/>
    <col min="9471" max="9471" width="9.28515625" style="312" customWidth="1"/>
    <col min="9472" max="9472" width="7.85546875" style="312" customWidth="1"/>
    <col min="9473" max="9473" width="11.5703125" style="312" customWidth="1"/>
    <col min="9474" max="9477" width="9.28515625" style="312" customWidth="1"/>
    <col min="9478" max="9714" width="9" style="312" customWidth="1"/>
    <col min="9715" max="9715" width="34.140625" style="312" customWidth="1"/>
    <col min="9716" max="9716" width="11.28515625" style="312" customWidth="1"/>
    <col min="9717" max="9717" width="11" style="312" customWidth="1"/>
    <col min="9718" max="9718" width="9" style="312"/>
    <col min="9719" max="9719" width="48.42578125" style="312" customWidth="1"/>
    <col min="9720" max="9720" width="9.7109375" style="312" customWidth="1"/>
    <col min="9721" max="9721" width="9" style="312" customWidth="1"/>
    <col min="9722" max="9725" width="8.42578125" style="312" customWidth="1"/>
    <col min="9726" max="9726" width="9.7109375" style="312" customWidth="1"/>
    <col min="9727" max="9727" width="9.28515625" style="312" customWidth="1"/>
    <col min="9728" max="9728" width="7.85546875" style="312" customWidth="1"/>
    <col min="9729" max="9729" width="11.5703125" style="312" customWidth="1"/>
    <col min="9730" max="9733" width="9.28515625" style="312" customWidth="1"/>
    <col min="9734" max="9970" width="9" style="312" customWidth="1"/>
    <col min="9971" max="9971" width="34.140625" style="312" customWidth="1"/>
    <col min="9972" max="9972" width="11.28515625" style="312" customWidth="1"/>
    <col min="9973" max="9973" width="11" style="312" customWidth="1"/>
    <col min="9974" max="9974" width="9" style="312"/>
    <col min="9975" max="9975" width="48.42578125" style="312" customWidth="1"/>
    <col min="9976" max="9976" width="9.7109375" style="312" customWidth="1"/>
    <col min="9977" max="9977" width="9" style="312" customWidth="1"/>
    <col min="9978" max="9981" width="8.42578125" style="312" customWidth="1"/>
    <col min="9982" max="9982" width="9.7109375" style="312" customWidth="1"/>
    <col min="9983" max="9983" width="9.28515625" style="312" customWidth="1"/>
    <col min="9984" max="9984" width="7.85546875" style="312" customWidth="1"/>
    <col min="9985" max="9985" width="11.5703125" style="312" customWidth="1"/>
    <col min="9986" max="9989" width="9.28515625" style="312" customWidth="1"/>
    <col min="9990" max="10226" width="9" style="312" customWidth="1"/>
    <col min="10227" max="10227" width="34.140625" style="312" customWidth="1"/>
    <col min="10228" max="10228" width="11.28515625" style="312" customWidth="1"/>
    <col min="10229" max="10229" width="11" style="312" customWidth="1"/>
    <col min="10230" max="10230" width="9" style="312"/>
    <col min="10231" max="10231" width="48.42578125" style="312" customWidth="1"/>
    <col min="10232" max="10232" width="9.7109375" style="312" customWidth="1"/>
    <col min="10233" max="10233" width="9" style="312" customWidth="1"/>
    <col min="10234" max="10237" width="8.42578125" style="312" customWidth="1"/>
    <col min="10238" max="10238" width="9.7109375" style="312" customWidth="1"/>
    <col min="10239" max="10239" width="9.28515625" style="312" customWidth="1"/>
    <col min="10240" max="10240" width="7.85546875" style="312" customWidth="1"/>
    <col min="10241" max="10241" width="11.5703125" style="312" customWidth="1"/>
    <col min="10242" max="10245" width="9.28515625" style="312" customWidth="1"/>
    <col min="10246" max="10482" width="9" style="312" customWidth="1"/>
    <col min="10483" max="10483" width="34.140625" style="312" customWidth="1"/>
    <col min="10484" max="10484" width="11.28515625" style="312" customWidth="1"/>
    <col min="10485" max="10485" width="11" style="312" customWidth="1"/>
    <col min="10486" max="10486" width="9" style="312"/>
    <col min="10487" max="10487" width="48.42578125" style="312" customWidth="1"/>
    <col min="10488" max="10488" width="9.7109375" style="312" customWidth="1"/>
    <col min="10489" max="10489" width="9" style="312" customWidth="1"/>
    <col min="10490" max="10493" width="8.42578125" style="312" customWidth="1"/>
    <col min="10494" max="10494" width="9.7109375" style="312" customWidth="1"/>
    <col min="10495" max="10495" width="9.28515625" style="312" customWidth="1"/>
    <col min="10496" max="10496" width="7.85546875" style="312" customWidth="1"/>
    <col min="10497" max="10497" width="11.5703125" style="312" customWidth="1"/>
    <col min="10498" max="10501" width="9.28515625" style="312" customWidth="1"/>
    <col min="10502" max="10738" width="9" style="312" customWidth="1"/>
    <col min="10739" max="10739" width="34.140625" style="312" customWidth="1"/>
    <col min="10740" max="10740" width="11.28515625" style="312" customWidth="1"/>
    <col min="10741" max="10741" width="11" style="312" customWidth="1"/>
    <col min="10742" max="10742" width="9" style="312"/>
    <col min="10743" max="10743" width="48.42578125" style="312" customWidth="1"/>
    <col min="10744" max="10744" width="9.7109375" style="312" customWidth="1"/>
    <col min="10745" max="10745" width="9" style="312" customWidth="1"/>
    <col min="10746" max="10749" width="8.42578125" style="312" customWidth="1"/>
    <col min="10750" max="10750" width="9.7109375" style="312" customWidth="1"/>
    <col min="10751" max="10751" width="9.28515625" style="312" customWidth="1"/>
    <col min="10752" max="10752" width="7.85546875" style="312" customWidth="1"/>
    <col min="10753" max="10753" width="11.5703125" style="312" customWidth="1"/>
    <col min="10754" max="10757" width="9.28515625" style="312" customWidth="1"/>
    <col min="10758" max="10994" width="9" style="312" customWidth="1"/>
    <col min="10995" max="10995" width="34.140625" style="312" customWidth="1"/>
    <col min="10996" max="10996" width="11.28515625" style="312" customWidth="1"/>
    <col min="10997" max="10997" width="11" style="312" customWidth="1"/>
    <col min="10998" max="10998" width="9" style="312"/>
    <col min="10999" max="10999" width="48.42578125" style="312" customWidth="1"/>
    <col min="11000" max="11000" width="9.7109375" style="312" customWidth="1"/>
    <col min="11001" max="11001" width="9" style="312" customWidth="1"/>
    <col min="11002" max="11005" width="8.42578125" style="312" customWidth="1"/>
    <col min="11006" max="11006" width="9.7109375" style="312" customWidth="1"/>
    <col min="11007" max="11007" width="9.28515625" style="312" customWidth="1"/>
    <col min="11008" max="11008" width="7.85546875" style="312" customWidth="1"/>
    <col min="11009" max="11009" width="11.5703125" style="312" customWidth="1"/>
    <col min="11010" max="11013" width="9.28515625" style="312" customWidth="1"/>
    <col min="11014" max="11250" width="9" style="312" customWidth="1"/>
    <col min="11251" max="11251" width="34.140625" style="312" customWidth="1"/>
    <col min="11252" max="11252" width="11.28515625" style="312" customWidth="1"/>
    <col min="11253" max="11253" width="11" style="312" customWidth="1"/>
    <col min="11254" max="11254" width="9" style="312"/>
    <col min="11255" max="11255" width="48.42578125" style="312" customWidth="1"/>
    <col min="11256" max="11256" width="9.7109375" style="312" customWidth="1"/>
    <col min="11257" max="11257" width="9" style="312" customWidth="1"/>
    <col min="11258" max="11261" width="8.42578125" style="312" customWidth="1"/>
    <col min="11262" max="11262" width="9.7109375" style="312" customWidth="1"/>
    <col min="11263" max="11263" width="9.28515625" style="312" customWidth="1"/>
    <col min="11264" max="11264" width="7.85546875" style="312" customWidth="1"/>
    <col min="11265" max="11265" width="11.5703125" style="312" customWidth="1"/>
    <col min="11266" max="11269" width="9.28515625" style="312" customWidth="1"/>
    <col min="11270" max="11506" width="9" style="312" customWidth="1"/>
    <col min="11507" max="11507" width="34.140625" style="312" customWidth="1"/>
    <col min="11508" max="11508" width="11.28515625" style="312" customWidth="1"/>
    <col min="11509" max="11509" width="11" style="312" customWidth="1"/>
    <col min="11510" max="11510" width="9" style="312"/>
    <col min="11511" max="11511" width="48.42578125" style="312" customWidth="1"/>
    <col min="11512" max="11512" width="9.7109375" style="312" customWidth="1"/>
    <col min="11513" max="11513" width="9" style="312" customWidth="1"/>
    <col min="11514" max="11517" width="8.42578125" style="312" customWidth="1"/>
    <col min="11518" max="11518" width="9.7109375" style="312" customWidth="1"/>
    <col min="11519" max="11519" width="9.28515625" style="312" customWidth="1"/>
    <col min="11520" max="11520" width="7.85546875" style="312" customWidth="1"/>
    <col min="11521" max="11521" width="11.5703125" style="312" customWidth="1"/>
    <col min="11522" max="11525" width="9.28515625" style="312" customWidth="1"/>
    <col min="11526" max="11762" width="9" style="312" customWidth="1"/>
    <col min="11763" max="11763" width="34.140625" style="312" customWidth="1"/>
    <col min="11764" max="11764" width="11.28515625" style="312" customWidth="1"/>
    <col min="11765" max="11765" width="11" style="312" customWidth="1"/>
    <col min="11766" max="11766" width="9" style="312"/>
    <col min="11767" max="11767" width="48.42578125" style="312" customWidth="1"/>
    <col min="11768" max="11768" width="9.7109375" style="312" customWidth="1"/>
    <col min="11769" max="11769" width="9" style="312" customWidth="1"/>
    <col min="11770" max="11773" width="8.42578125" style="312" customWidth="1"/>
    <col min="11774" max="11774" width="9.7109375" style="312" customWidth="1"/>
    <col min="11775" max="11775" width="9.28515625" style="312" customWidth="1"/>
    <col min="11776" max="11776" width="7.85546875" style="312" customWidth="1"/>
    <col min="11777" max="11777" width="11.5703125" style="312" customWidth="1"/>
    <col min="11778" max="11781" width="9.28515625" style="312" customWidth="1"/>
    <col min="11782" max="12018" width="9" style="312" customWidth="1"/>
    <col min="12019" max="12019" width="34.140625" style="312" customWidth="1"/>
    <col min="12020" max="12020" width="11.28515625" style="312" customWidth="1"/>
    <col min="12021" max="12021" width="11" style="312" customWidth="1"/>
    <col min="12022" max="12022" width="9" style="312"/>
    <col min="12023" max="12023" width="48.42578125" style="312" customWidth="1"/>
    <col min="12024" max="12024" width="9.7109375" style="312" customWidth="1"/>
    <col min="12025" max="12025" width="9" style="312" customWidth="1"/>
    <col min="12026" max="12029" width="8.42578125" style="312" customWidth="1"/>
    <col min="12030" max="12030" width="9.7109375" style="312" customWidth="1"/>
    <col min="12031" max="12031" width="9.28515625" style="312" customWidth="1"/>
    <col min="12032" max="12032" width="7.85546875" style="312" customWidth="1"/>
    <col min="12033" max="12033" width="11.5703125" style="312" customWidth="1"/>
    <col min="12034" max="12037" width="9.28515625" style="312" customWidth="1"/>
    <col min="12038" max="12274" width="9" style="312" customWidth="1"/>
    <col min="12275" max="12275" width="34.140625" style="312" customWidth="1"/>
    <col min="12276" max="12276" width="11.28515625" style="312" customWidth="1"/>
    <col min="12277" max="12277" width="11" style="312" customWidth="1"/>
    <col min="12278" max="12278" width="9" style="312"/>
    <col min="12279" max="12279" width="48.42578125" style="312" customWidth="1"/>
    <col min="12280" max="12280" width="9.7109375" style="312" customWidth="1"/>
    <col min="12281" max="12281" width="9" style="312" customWidth="1"/>
    <col min="12282" max="12285" width="8.42578125" style="312" customWidth="1"/>
    <col min="12286" max="12286" width="9.7109375" style="312" customWidth="1"/>
    <col min="12287" max="12287" width="9.28515625" style="312" customWidth="1"/>
    <col min="12288" max="12288" width="7.85546875" style="312" customWidth="1"/>
    <col min="12289" max="12289" width="11.5703125" style="312" customWidth="1"/>
    <col min="12290" max="12293" width="9.28515625" style="312" customWidth="1"/>
    <col min="12294" max="12530" width="9" style="312" customWidth="1"/>
    <col min="12531" max="12531" width="34.140625" style="312" customWidth="1"/>
    <col min="12532" max="12532" width="11.28515625" style="312" customWidth="1"/>
    <col min="12533" max="12533" width="11" style="312" customWidth="1"/>
    <col min="12534" max="12534" width="9" style="312"/>
    <col min="12535" max="12535" width="48.42578125" style="312" customWidth="1"/>
    <col min="12536" max="12536" width="9.7109375" style="312" customWidth="1"/>
    <col min="12537" max="12537" width="9" style="312" customWidth="1"/>
    <col min="12538" max="12541" width="8.42578125" style="312" customWidth="1"/>
    <col min="12542" max="12542" width="9.7109375" style="312" customWidth="1"/>
    <col min="12543" max="12543" width="9.28515625" style="312" customWidth="1"/>
    <col min="12544" max="12544" width="7.85546875" style="312" customWidth="1"/>
    <col min="12545" max="12545" width="11.5703125" style="312" customWidth="1"/>
    <col min="12546" max="12549" width="9.28515625" style="312" customWidth="1"/>
    <col min="12550" max="12786" width="9" style="312" customWidth="1"/>
    <col min="12787" max="12787" width="34.140625" style="312" customWidth="1"/>
    <col min="12788" max="12788" width="11.28515625" style="312" customWidth="1"/>
    <col min="12789" max="12789" width="11" style="312" customWidth="1"/>
    <col min="12790" max="12790" width="9" style="312"/>
    <col min="12791" max="12791" width="48.42578125" style="312" customWidth="1"/>
    <col min="12792" max="12792" width="9.7109375" style="312" customWidth="1"/>
    <col min="12793" max="12793" width="9" style="312" customWidth="1"/>
    <col min="12794" max="12797" width="8.42578125" style="312" customWidth="1"/>
    <col min="12798" max="12798" width="9.7109375" style="312" customWidth="1"/>
    <col min="12799" max="12799" width="9.28515625" style="312" customWidth="1"/>
    <col min="12800" max="12800" width="7.85546875" style="312" customWidth="1"/>
    <col min="12801" max="12801" width="11.5703125" style="312" customWidth="1"/>
    <col min="12802" max="12805" width="9.28515625" style="312" customWidth="1"/>
    <col min="12806" max="13042" width="9" style="312" customWidth="1"/>
    <col min="13043" max="13043" width="34.140625" style="312" customWidth="1"/>
    <col min="13044" max="13044" width="11.28515625" style="312" customWidth="1"/>
    <col min="13045" max="13045" width="11" style="312" customWidth="1"/>
    <col min="13046" max="13046" width="9" style="312"/>
    <col min="13047" max="13047" width="48.42578125" style="312" customWidth="1"/>
    <col min="13048" max="13048" width="9.7109375" style="312" customWidth="1"/>
    <col min="13049" max="13049" width="9" style="312" customWidth="1"/>
    <col min="13050" max="13053" width="8.42578125" style="312" customWidth="1"/>
    <col min="13054" max="13054" width="9.7109375" style="312" customWidth="1"/>
    <col min="13055" max="13055" width="9.28515625" style="312" customWidth="1"/>
    <col min="13056" max="13056" width="7.85546875" style="312" customWidth="1"/>
    <col min="13057" max="13057" width="11.5703125" style="312" customWidth="1"/>
    <col min="13058" max="13061" width="9.28515625" style="312" customWidth="1"/>
    <col min="13062" max="13298" width="9" style="312" customWidth="1"/>
    <col min="13299" max="13299" width="34.140625" style="312" customWidth="1"/>
    <col min="13300" max="13300" width="11.28515625" style="312" customWidth="1"/>
    <col min="13301" max="13301" width="11" style="312" customWidth="1"/>
    <col min="13302" max="13302" width="9" style="312"/>
    <col min="13303" max="13303" width="48.42578125" style="312" customWidth="1"/>
    <col min="13304" max="13304" width="9.7109375" style="312" customWidth="1"/>
    <col min="13305" max="13305" width="9" style="312" customWidth="1"/>
    <col min="13306" max="13309" width="8.42578125" style="312" customWidth="1"/>
    <col min="13310" max="13310" width="9.7109375" style="312" customWidth="1"/>
    <col min="13311" max="13311" width="9.28515625" style="312" customWidth="1"/>
    <col min="13312" max="13312" width="7.85546875" style="312" customWidth="1"/>
    <col min="13313" max="13313" width="11.5703125" style="312" customWidth="1"/>
    <col min="13314" max="13317" width="9.28515625" style="312" customWidth="1"/>
    <col min="13318" max="13554" width="9" style="312" customWidth="1"/>
    <col min="13555" max="13555" width="34.140625" style="312" customWidth="1"/>
    <col min="13556" max="13556" width="11.28515625" style="312" customWidth="1"/>
    <col min="13557" max="13557" width="11" style="312" customWidth="1"/>
    <col min="13558" max="13558" width="9" style="312"/>
    <col min="13559" max="13559" width="48.42578125" style="312" customWidth="1"/>
    <col min="13560" max="13560" width="9.7109375" style="312" customWidth="1"/>
    <col min="13561" max="13561" width="9" style="312" customWidth="1"/>
    <col min="13562" max="13565" width="8.42578125" style="312" customWidth="1"/>
    <col min="13566" max="13566" width="9.7109375" style="312" customWidth="1"/>
    <col min="13567" max="13567" width="9.28515625" style="312" customWidth="1"/>
    <col min="13568" max="13568" width="7.85546875" style="312" customWidth="1"/>
    <col min="13569" max="13569" width="11.5703125" style="312" customWidth="1"/>
    <col min="13570" max="13573" width="9.28515625" style="312" customWidth="1"/>
    <col min="13574" max="13810" width="9" style="312" customWidth="1"/>
    <col min="13811" max="13811" width="34.140625" style="312" customWidth="1"/>
    <col min="13812" max="13812" width="11.28515625" style="312" customWidth="1"/>
    <col min="13813" max="13813" width="11" style="312" customWidth="1"/>
    <col min="13814" max="13814" width="9" style="312"/>
    <col min="13815" max="13815" width="48.42578125" style="312" customWidth="1"/>
    <col min="13816" max="13816" width="9.7109375" style="312" customWidth="1"/>
    <col min="13817" max="13817" width="9" style="312" customWidth="1"/>
    <col min="13818" max="13821" width="8.42578125" style="312" customWidth="1"/>
    <col min="13822" max="13822" width="9.7109375" style="312" customWidth="1"/>
    <col min="13823" max="13823" width="9.28515625" style="312" customWidth="1"/>
    <col min="13824" max="13824" width="7.85546875" style="312" customWidth="1"/>
    <col min="13825" max="13825" width="11.5703125" style="312" customWidth="1"/>
    <col min="13826" max="13829" width="9.28515625" style="312" customWidth="1"/>
    <col min="13830" max="14066" width="9" style="312" customWidth="1"/>
    <col min="14067" max="14067" width="34.140625" style="312" customWidth="1"/>
    <col min="14068" max="14068" width="11.28515625" style="312" customWidth="1"/>
    <col min="14069" max="14069" width="11" style="312" customWidth="1"/>
    <col min="14070" max="14070" width="9" style="312"/>
    <col min="14071" max="14071" width="48.42578125" style="312" customWidth="1"/>
    <col min="14072" max="14072" width="9.7109375" style="312" customWidth="1"/>
    <col min="14073" max="14073" width="9" style="312" customWidth="1"/>
    <col min="14074" max="14077" width="8.42578125" style="312" customWidth="1"/>
    <col min="14078" max="14078" width="9.7109375" style="312" customWidth="1"/>
    <col min="14079" max="14079" width="9.28515625" style="312" customWidth="1"/>
    <col min="14080" max="14080" width="7.85546875" style="312" customWidth="1"/>
    <col min="14081" max="14081" width="11.5703125" style="312" customWidth="1"/>
    <col min="14082" max="14085" width="9.28515625" style="312" customWidth="1"/>
    <col min="14086" max="14322" width="9" style="312" customWidth="1"/>
    <col min="14323" max="14323" width="34.140625" style="312" customWidth="1"/>
    <col min="14324" max="14324" width="11.28515625" style="312" customWidth="1"/>
    <col min="14325" max="14325" width="11" style="312" customWidth="1"/>
    <col min="14326" max="14326" width="9" style="312"/>
    <col min="14327" max="14327" width="48.42578125" style="312" customWidth="1"/>
    <col min="14328" max="14328" width="9.7109375" style="312" customWidth="1"/>
    <col min="14329" max="14329" width="9" style="312" customWidth="1"/>
    <col min="14330" max="14333" width="8.42578125" style="312" customWidth="1"/>
    <col min="14334" max="14334" width="9.7109375" style="312" customWidth="1"/>
    <col min="14335" max="14335" width="9.28515625" style="312" customWidth="1"/>
    <col min="14336" max="14336" width="7.85546875" style="312" customWidth="1"/>
    <col min="14337" max="14337" width="11.5703125" style="312" customWidth="1"/>
    <col min="14338" max="14341" width="9.28515625" style="312" customWidth="1"/>
    <col min="14342" max="14578" width="9" style="312" customWidth="1"/>
    <col min="14579" max="14579" width="34.140625" style="312" customWidth="1"/>
    <col min="14580" max="14580" width="11.28515625" style="312" customWidth="1"/>
    <col min="14581" max="14581" width="11" style="312" customWidth="1"/>
    <col min="14582" max="14582" width="9" style="312"/>
    <col min="14583" max="14583" width="48.42578125" style="312" customWidth="1"/>
    <col min="14584" max="14584" width="9.7109375" style="312" customWidth="1"/>
    <col min="14585" max="14585" width="9" style="312" customWidth="1"/>
    <col min="14586" max="14589" width="8.42578125" style="312" customWidth="1"/>
    <col min="14590" max="14590" width="9.7109375" style="312" customWidth="1"/>
    <col min="14591" max="14591" width="9.28515625" style="312" customWidth="1"/>
    <col min="14592" max="14592" width="7.85546875" style="312" customWidth="1"/>
    <col min="14593" max="14593" width="11.5703125" style="312" customWidth="1"/>
    <col min="14594" max="14597" width="9.28515625" style="312" customWidth="1"/>
    <col min="14598" max="14834" width="9" style="312" customWidth="1"/>
    <col min="14835" max="14835" width="34.140625" style="312" customWidth="1"/>
    <col min="14836" max="14836" width="11.28515625" style="312" customWidth="1"/>
    <col min="14837" max="14837" width="11" style="312" customWidth="1"/>
    <col min="14838" max="14838" width="9" style="312"/>
    <col min="14839" max="14839" width="48.42578125" style="312" customWidth="1"/>
    <col min="14840" max="14840" width="9.7109375" style="312" customWidth="1"/>
    <col min="14841" max="14841" width="9" style="312" customWidth="1"/>
    <col min="14842" max="14845" width="8.42578125" style="312" customWidth="1"/>
    <col min="14846" max="14846" width="9.7109375" style="312" customWidth="1"/>
    <col min="14847" max="14847" width="9.28515625" style="312" customWidth="1"/>
    <col min="14848" max="14848" width="7.85546875" style="312" customWidth="1"/>
    <col min="14849" max="14849" width="11.5703125" style="312" customWidth="1"/>
    <col min="14850" max="14853" width="9.28515625" style="312" customWidth="1"/>
    <col min="14854" max="15090" width="9" style="312" customWidth="1"/>
    <col min="15091" max="15091" width="34.140625" style="312" customWidth="1"/>
    <col min="15092" max="15092" width="11.28515625" style="312" customWidth="1"/>
    <col min="15093" max="15093" width="11" style="312" customWidth="1"/>
    <col min="15094" max="15094" width="9" style="312"/>
    <col min="15095" max="15095" width="48.42578125" style="312" customWidth="1"/>
    <col min="15096" max="15096" width="9.7109375" style="312" customWidth="1"/>
    <col min="15097" max="15097" width="9" style="312" customWidth="1"/>
    <col min="15098" max="15101" width="8.42578125" style="312" customWidth="1"/>
    <col min="15102" max="15102" width="9.7109375" style="312" customWidth="1"/>
    <col min="15103" max="15103" width="9.28515625" style="312" customWidth="1"/>
    <col min="15104" max="15104" width="7.85546875" style="312" customWidth="1"/>
    <col min="15105" max="15105" width="11.5703125" style="312" customWidth="1"/>
    <col min="15106" max="15109" width="9.28515625" style="312" customWidth="1"/>
    <col min="15110" max="15346" width="9" style="312" customWidth="1"/>
    <col min="15347" max="15347" width="34.140625" style="312" customWidth="1"/>
    <col min="15348" max="15348" width="11.28515625" style="312" customWidth="1"/>
    <col min="15349" max="15349" width="11" style="312" customWidth="1"/>
    <col min="15350" max="15350" width="9" style="312"/>
    <col min="15351" max="15351" width="48.42578125" style="312" customWidth="1"/>
    <col min="15352" max="15352" width="9.7109375" style="312" customWidth="1"/>
    <col min="15353" max="15353" width="9" style="312" customWidth="1"/>
    <col min="15354" max="15357" width="8.42578125" style="312" customWidth="1"/>
    <col min="15358" max="15358" width="9.7109375" style="312" customWidth="1"/>
    <col min="15359" max="15359" width="9.28515625" style="312" customWidth="1"/>
    <col min="15360" max="15360" width="7.85546875" style="312" customWidth="1"/>
    <col min="15361" max="15361" width="11.5703125" style="312" customWidth="1"/>
    <col min="15362" max="15365" width="9.28515625" style="312" customWidth="1"/>
    <col min="15366" max="15602" width="9" style="312" customWidth="1"/>
    <col min="15603" max="15603" width="34.140625" style="312" customWidth="1"/>
    <col min="15604" max="15604" width="11.28515625" style="312" customWidth="1"/>
    <col min="15605" max="15605" width="11" style="312" customWidth="1"/>
    <col min="15606" max="15606" width="9" style="312"/>
    <col min="15607" max="15607" width="48.42578125" style="312" customWidth="1"/>
    <col min="15608" max="15608" width="9.7109375" style="312" customWidth="1"/>
    <col min="15609" max="15609" width="9" style="312" customWidth="1"/>
    <col min="15610" max="15613" width="8.42578125" style="312" customWidth="1"/>
    <col min="15614" max="15614" width="9.7109375" style="312" customWidth="1"/>
    <col min="15615" max="15615" width="9.28515625" style="312" customWidth="1"/>
    <col min="15616" max="15616" width="7.85546875" style="312" customWidth="1"/>
    <col min="15617" max="15617" width="11.5703125" style="312" customWidth="1"/>
    <col min="15618" max="15621" width="9.28515625" style="312" customWidth="1"/>
    <col min="15622" max="15858" width="9" style="312" customWidth="1"/>
    <col min="15859" max="15859" width="34.140625" style="312" customWidth="1"/>
    <col min="15860" max="15860" width="11.28515625" style="312" customWidth="1"/>
    <col min="15861" max="15861" width="11" style="312" customWidth="1"/>
    <col min="15862" max="15862" width="9" style="312"/>
    <col min="15863" max="15863" width="48.42578125" style="312" customWidth="1"/>
    <col min="15864" max="15864" width="9.7109375" style="312" customWidth="1"/>
    <col min="15865" max="15865" width="9" style="312" customWidth="1"/>
    <col min="15866" max="15869" width="8.42578125" style="312" customWidth="1"/>
    <col min="15870" max="15870" width="9.7109375" style="312" customWidth="1"/>
    <col min="15871" max="15871" width="9.28515625" style="312" customWidth="1"/>
    <col min="15872" max="15872" width="7.85546875" style="312" customWidth="1"/>
    <col min="15873" max="15873" width="11.5703125" style="312" customWidth="1"/>
    <col min="15874" max="15877" width="9.28515625" style="312" customWidth="1"/>
    <col min="15878" max="16114" width="9" style="312" customWidth="1"/>
    <col min="16115" max="16115" width="34.140625" style="312" customWidth="1"/>
    <col min="16116" max="16116" width="11.28515625" style="312" customWidth="1"/>
    <col min="16117" max="16117" width="11" style="312" customWidth="1"/>
    <col min="16118" max="16118" width="9" style="312"/>
    <col min="16119" max="16119" width="48.42578125" style="312" customWidth="1"/>
    <col min="16120" max="16120" width="9.7109375" style="312" customWidth="1"/>
    <col min="16121" max="16121" width="9" style="312" customWidth="1"/>
    <col min="16122" max="16125" width="8.42578125" style="312" customWidth="1"/>
    <col min="16126" max="16126" width="9.7109375" style="312" customWidth="1"/>
    <col min="16127" max="16127" width="9.28515625" style="312" customWidth="1"/>
    <col min="16128" max="16128" width="7.85546875" style="312" customWidth="1"/>
    <col min="16129" max="16129" width="11.5703125" style="312" customWidth="1"/>
    <col min="16130" max="16133" width="9.28515625" style="312" customWidth="1"/>
    <col min="16134" max="16370" width="9" style="312" customWidth="1"/>
    <col min="16371" max="16371" width="34.140625" style="312" customWidth="1"/>
    <col min="16372" max="16372" width="11.28515625" style="312" customWidth="1"/>
    <col min="16373" max="16373" width="11" style="312" customWidth="1"/>
    <col min="16374" max="16384" width="9" style="312"/>
  </cols>
  <sheetData>
    <row r="1" spans="1:12" ht="30.75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313" t="s">
        <v>353</v>
      </c>
      <c r="B3" s="314"/>
      <c r="C3" s="314"/>
      <c r="D3" s="314"/>
      <c r="E3" s="314"/>
    </row>
    <row r="4" spans="1:12" ht="32.450000000000003" customHeight="1" x14ac:dyDescent="0.25">
      <c r="A4" s="519" t="s">
        <v>274</v>
      </c>
      <c r="B4" s="529" t="s">
        <v>275</v>
      </c>
      <c r="C4" s="530"/>
      <c r="D4" s="530"/>
      <c r="E4" s="531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42.6" customHeight="1" x14ac:dyDescent="0.25">
      <c r="A5" s="520"/>
      <c r="B5" s="532"/>
      <c r="C5" s="533"/>
      <c r="D5" s="533"/>
      <c r="E5" s="53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53.25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345" t="s">
        <v>285</v>
      </c>
      <c r="B7" s="284">
        <f>C7+D7+E7</f>
        <v>0</v>
      </c>
      <c r="C7" s="316"/>
      <c r="D7" s="316"/>
      <c r="E7" s="286"/>
      <c r="F7" s="350"/>
      <c r="G7" s="350">
        <v>160</v>
      </c>
      <c r="H7" s="354"/>
      <c r="I7" s="361"/>
      <c r="J7" s="317"/>
      <c r="K7" s="317"/>
      <c r="L7" s="315"/>
    </row>
    <row r="8" spans="1:12" ht="15.75" x14ac:dyDescent="0.25">
      <c r="A8" s="345" t="s">
        <v>286</v>
      </c>
      <c r="B8" s="284">
        <f t="shared" ref="B8:B69" si="0">C8+D8+E8</f>
        <v>0</v>
      </c>
      <c r="C8" s="316"/>
      <c r="D8" s="316"/>
      <c r="E8" s="286"/>
      <c r="F8" s="350"/>
      <c r="G8" s="350"/>
      <c r="H8" s="354"/>
      <c r="I8" s="361"/>
      <c r="J8" s="317"/>
      <c r="K8" s="317"/>
      <c r="L8" s="315"/>
    </row>
    <row r="9" spans="1:12" ht="15.75" x14ac:dyDescent="0.25">
      <c r="A9" s="345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61"/>
      <c r="J9" s="317"/>
      <c r="K9" s="317"/>
      <c r="L9" s="315"/>
    </row>
    <row r="10" spans="1:12" ht="15.75" x14ac:dyDescent="0.25">
      <c r="A10" s="345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61"/>
      <c r="J10" s="317"/>
      <c r="K10" s="317"/>
      <c r="L10" s="315"/>
    </row>
    <row r="11" spans="1:12" ht="15.75" x14ac:dyDescent="0.25">
      <c r="A11" s="345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61"/>
      <c r="J11" s="317"/>
      <c r="K11" s="317"/>
      <c r="L11" s="315"/>
    </row>
    <row r="12" spans="1:12" ht="15.75" x14ac:dyDescent="0.25">
      <c r="A12" s="345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61"/>
      <c r="J12" s="317"/>
      <c r="K12" s="317"/>
      <c r="L12" s="315"/>
    </row>
    <row r="13" spans="1:12" ht="15.75" x14ac:dyDescent="0.25">
      <c r="A13" s="345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61"/>
      <c r="J13" s="317"/>
      <c r="K13" s="317"/>
      <c r="L13" s="315"/>
    </row>
    <row r="14" spans="1:12" ht="14.45" customHeight="1" x14ac:dyDescent="0.25">
      <c r="A14" s="345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61"/>
      <c r="J14" s="317"/>
      <c r="K14" s="317"/>
      <c r="L14" s="315"/>
    </row>
    <row r="15" spans="1:12" ht="15.75" x14ac:dyDescent="0.25">
      <c r="A15" s="345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61"/>
      <c r="J15" s="317"/>
      <c r="K15" s="317"/>
      <c r="L15" s="315"/>
    </row>
    <row r="16" spans="1:12" ht="15.75" x14ac:dyDescent="0.25">
      <c r="A16" s="345" t="s">
        <v>294</v>
      </c>
      <c r="B16" s="284">
        <f t="shared" si="0"/>
        <v>0</v>
      </c>
      <c r="C16" s="316"/>
      <c r="D16" s="316"/>
      <c r="E16" s="286"/>
      <c r="F16" s="350"/>
      <c r="G16" s="350"/>
      <c r="H16" s="354"/>
      <c r="I16" s="361"/>
      <c r="J16" s="317"/>
      <c r="K16" s="317"/>
      <c r="L16" s="315"/>
    </row>
    <row r="17" spans="1:12" ht="15.75" x14ac:dyDescent="0.25">
      <c r="A17" s="345" t="s">
        <v>295</v>
      </c>
      <c r="B17" s="284">
        <f t="shared" si="0"/>
        <v>0</v>
      </c>
      <c r="C17" s="316"/>
      <c r="D17" s="316"/>
      <c r="E17" s="286"/>
      <c r="F17" s="350"/>
      <c r="G17" s="350"/>
      <c r="H17" s="354"/>
      <c r="I17" s="361"/>
      <c r="J17" s="317"/>
      <c r="K17" s="317"/>
      <c r="L17" s="315"/>
    </row>
    <row r="18" spans="1:12" ht="15.75" x14ac:dyDescent="0.25">
      <c r="A18" s="345" t="s">
        <v>296</v>
      </c>
      <c r="B18" s="284">
        <f t="shared" si="0"/>
        <v>0</v>
      </c>
      <c r="C18" s="316"/>
      <c r="D18" s="316"/>
      <c r="E18" s="286"/>
      <c r="F18" s="350"/>
      <c r="G18" s="350"/>
      <c r="H18" s="354"/>
      <c r="I18" s="361"/>
      <c r="J18" s="317"/>
      <c r="K18" s="317"/>
      <c r="L18" s="315"/>
    </row>
    <row r="19" spans="1:12" ht="15.75" x14ac:dyDescent="0.25">
      <c r="A19" s="345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61"/>
      <c r="J19" s="317"/>
      <c r="K19" s="317"/>
      <c r="L19" s="315"/>
    </row>
    <row r="20" spans="1:12" ht="15.75" x14ac:dyDescent="0.25">
      <c r="A20" s="345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61"/>
      <c r="J20" s="317"/>
      <c r="K20" s="317"/>
      <c r="L20" s="315"/>
    </row>
    <row r="21" spans="1:12" ht="15.75" x14ac:dyDescent="0.25">
      <c r="A21" s="345" t="s">
        <v>299</v>
      </c>
      <c r="B21" s="284">
        <f t="shared" si="0"/>
        <v>0</v>
      </c>
      <c r="C21" s="316"/>
      <c r="D21" s="316"/>
      <c r="E21" s="286"/>
      <c r="F21" s="350"/>
      <c r="G21" s="350"/>
      <c r="H21" s="354"/>
      <c r="I21" s="361"/>
      <c r="J21" s="317"/>
      <c r="K21" s="317"/>
      <c r="L21" s="315"/>
    </row>
    <row r="22" spans="1:12" ht="15.6" customHeight="1" x14ac:dyDescent="0.25">
      <c r="A22" s="345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61"/>
      <c r="J22" s="317"/>
      <c r="K22" s="317"/>
      <c r="L22" s="315"/>
    </row>
    <row r="23" spans="1:12" ht="15.75" x14ac:dyDescent="0.25">
      <c r="A23" s="345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61"/>
      <c r="J23" s="317"/>
      <c r="K23" s="317"/>
      <c r="L23" s="315"/>
    </row>
    <row r="24" spans="1:12" ht="15.75" x14ac:dyDescent="0.25">
      <c r="A24" s="345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61"/>
      <c r="J24" s="317"/>
      <c r="K24" s="317"/>
      <c r="L24" s="315"/>
    </row>
    <row r="25" spans="1:12" ht="15.6" customHeight="1" x14ac:dyDescent="0.25">
      <c r="A25" s="345" t="s">
        <v>303</v>
      </c>
      <c r="B25" s="284">
        <f t="shared" si="0"/>
        <v>0</v>
      </c>
      <c r="C25" s="316"/>
      <c r="D25" s="316"/>
      <c r="E25" s="286"/>
      <c r="F25" s="350"/>
      <c r="G25" s="350"/>
      <c r="H25" s="354"/>
      <c r="I25" s="361"/>
      <c r="J25" s="317"/>
      <c r="K25" s="317"/>
      <c r="L25" s="315"/>
    </row>
    <row r="26" spans="1:12" ht="15.6" customHeight="1" x14ac:dyDescent="0.25">
      <c r="A26" s="345" t="s">
        <v>304</v>
      </c>
      <c r="B26" s="284">
        <f t="shared" si="0"/>
        <v>0</v>
      </c>
      <c r="C26" s="316"/>
      <c r="D26" s="316"/>
      <c r="E26" s="286"/>
      <c r="F26" s="350"/>
      <c r="G26" s="350"/>
      <c r="H26" s="354"/>
      <c r="I26" s="361"/>
      <c r="J26" s="317"/>
      <c r="K26" s="317"/>
      <c r="L26" s="315"/>
    </row>
    <row r="27" spans="1:12" ht="15.6" customHeight="1" x14ac:dyDescent="0.25">
      <c r="A27" s="345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61"/>
      <c r="J27" s="317"/>
      <c r="K27" s="317"/>
      <c r="L27" s="315"/>
    </row>
    <row r="28" spans="1:12" ht="15.6" customHeight="1" x14ac:dyDescent="0.25">
      <c r="A28" s="345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61"/>
      <c r="J28" s="317"/>
      <c r="K28" s="317"/>
      <c r="L28" s="315"/>
    </row>
    <row r="29" spans="1:12" ht="15.6" customHeight="1" x14ac:dyDescent="0.25">
      <c r="A29" s="345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61"/>
      <c r="J29" s="317"/>
      <c r="K29" s="317"/>
      <c r="L29" s="315"/>
    </row>
    <row r="30" spans="1:12" ht="15.6" customHeight="1" x14ac:dyDescent="0.25">
      <c r="A30" s="345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61"/>
      <c r="J30" s="317"/>
      <c r="K30" s="317"/>
      <c r="L30" s="315"/>
    </row>
    <row r="31" spans="1:12" ht="15.6" customHeight="1" x14ac:dyDescent="0.25">
      <c r="A31" s="345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61"/>
      <c r="J31" s="317"/>
      <c r="K31" s="317"/>
      <c r="L31" s="315"/>
    </row>
    <row r="32" spans="1:12" ht="15.6" customHeight="1" x14ac:dyDescent="0.25">
      <c r="A32" s="345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61"/>
      <c r="J32" s="317"/>
      <c r="K32" s="317"/>
      <c r="L32" s="315"/>
    </row>
    <row r="33" spans="1:12" ht="17.45" customHeight="1" x14ac:dyDescent="0.25">
      <c r="A33" s="345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61"/>
      <c r="J33" s="317"/>
      <c r="K33" s="317"/>
      <c r="L33" s="315"/>
    </row>
    <row r="34" spans="1:12" ht="15.75" x14ac:dyDescent="0.25">
      <c r="A34" s="345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61"/>
      <c r="J34" s="317"/>
      <c r="K34" s="317"/>
      <c r="L34" s="315"/>
    </row>
    <row r="35" spans="1:12" ht="16.899999999999999" customHeight="1" x14ac:dyDescent="0.25">
      <c r="A35" s="345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61"/>
      <c r="J35" s="317"/>
      <c r="K35" s="317"/>
      <c r="L35" s="315"/>
    </row>
    <row r="36" spans="1:12" s="321" customFormat="1" ht="15.6" customHeight="1" x14ac:dyDescent="0.25">
      <c r="A36" s="346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62"/>
      <c r="J36" s="319"/>
      <c r="K36" s="319"/>
      <c r="L36" s="320"/>
    </row>
    <row r="37" spans="1:12" ht="15.6" customHeight="1" x14ac:dyDescent="0.25">
      <c r="A37" s="345" t="s">
        <v>315</v>
      </c>
      <c r="B37" s="284">
        <f t="shared" si="0"/>
        <v>0</v>
      </c>
      <c r="C37" s="316"/>
      <c r="D37" s="316"/>
      <c r="E37" s="286"/>
      <c r="F37" s="350"/>
      <c r="G37" s="350"/>
      <c r="H37" s="363"/>
      <c r="I37" s="361"/>
      <c r="J37" s="317"/>
      <c r="K37" s="317"/>
      <c r="L37" s="315"/>
    </row>
    <row r="38" spans="1:12" ht="15.75" x14ac:dyDescent="0.25">
      <c r="A38" s="345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61"/>
      <c r="J38" s="317"/>
      <c r="K38" s="317"/>
      <c r="L38" s="315"/>
    </row>
    <row r="39" spans="1:12" ht="15.6" customHeight="1" x14ac:dyDescent="0.25">
      <c r="A39" s="345" t="s">
        <v>317</v>
      </c>
      <c r="B39" s="284">
        <f t="shared" si="0"/>
        <v>0</v>
      </c>
      <c r="C39" s="316"/>
      <c r="D39" s="316"/>
      <c r="E39" s="286"/>
      <c r="F39" s="350"/>
      <c r="G39" s="350"/>
      <c r="H39" s="354"/>
      <c r="I39" s="361"/>
      <c r="J39" s="317"/>
      <c r="K39" s="317"/>
      <c r="L39" s="315"/>
    </row>
    <row r="40" spans="1:12" ht="15.6" customHeight="1" x14ac:dyDescent="0.25">
      <c r="A40" s="345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61"/>
      <c r="J40" s="317"/>
      <c r="K40" s="317"/>
      <c r="L40" s="315"/>
    </row>
    <row r="41" spans="1:12" ht="15.6" customHeight="1" x14ac:dyDescent="0.25">
      <c r="A41" s="345" t="s">
        <v>319</v>
      </c>
      <c r="B41" s="284">
        <f t="shared" si="0"/>
        <v>0</v>
      </c>
      <c r="C41" s="316"/>
      <c r="D41" s="316"/>
      <c r="E41" s="286"/>
      <c r="F41" s="350"/>
      <c r="G41" s="350"/>
      <c r="H41" s="354"/>
      <c r="I41" s="361"/>
      <c r="J41" s="317"/>
      <c r="K41" s="317"/>
      <c r="L41" s="315"/>
    </row>
    <row r="42" spans="1:12" ht="15.6" customHeight="1" x14ac:dyDescent="0.25">
      <c r="A42" s="345" t="s">
        <v>320</v>
      </c>
      <c r="B42" s="284">
        <f t="shared" si="0"/>
        <v>0</v>
      </c>
      <c r="C42" s="316"/>
      <c r="D42" s="316"/>
      <c r="E42" s="286"/>
      <c r="F42" s="350"/>
      <c r="G42" s="350"/>
      <c r="H42" s="354"/>
      <c r="I42" s="361"/>
      <c r="J42" s="317"/>
      <c r="K42" s="317"/>
      <c r="L42" s="315"/>
    </row>
    <row r="43" spans="1:12" ht="15.6" customHeight="1" x14ac:dyDescent="0.25">
      <c r="A43" s="345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61"/>
      <c r="J43" s="317"/>
      <c r="K43" s="317"/>
      <c r="L43" s="315"/>
    </row>
    <row r="44" spans="1:12" ht="15" customHeight="1" x14ac:dyDescent="0.25">
      <c r="A44" s="345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61"/>
      <c r="J44" s="317"/>
      <c r="K44" s="317"/>
      <c r="L44" s="315"/>
    </row>
    <row r="45" spans="1:12" ht="30.6" customHeight="1" x14ac:dyDescent="0.25">
      <c r="A45" s="345" t="s">
        <v>323</v>
      </c>
      <c r="B45" s="284">
        <f t="shared" si="0"/>
        <v>0</v>
      </c>
      <c r="C45" s="316"/>
      <c r="D45" s="316"/>
      <c r="E45" s="286"/>
      <c r="F45" s="350"/>
      <c r="G45" s="350"/>
      <c r="H45" s="354"/>
      <c r="I45" s="361"/>
      <c r="J45" s="317"/>
      <c r="K45" s="317"/>
      <c r="L45" s="315"/>
    </row>
    <row r="46" spans="1:12" ht="15.6" customHeight="1" x14ac:dyDescent="0.25">
      <c r="A46" s="345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61"/>
      <c r="J46" s="317"/>
      <c r="K46" s="317"/>
      <c r="L46" s="315"/>
    </row>
    <row r="47" spans="1:12" ht="15.6" customHeight="1" x14ac:dyDescent="0.25">
      <c r="A47" s="345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61"/>
      <c r="J47" s="317"/>
      <c r="K47" s="317"/>
      <c r="L47" s="315"/>
    </row>
    <row r="48" spans="1:12" s="323" customFormat="1" ht="15.75" x14ac:dyDescent="0.25">
      <c r="A48" s="345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61"/>
      <c r="J48" s="317"/>
      <c r="K48" s="317"/>
      <c r="L48" s="315"/>
    </row>
    <row r="49" spans="1:12" ht="15.75" x14ac:dyDescent="0.25">
      <c r="A49" s="345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61"/>
      <c r="J49" s="317"/>
      <c r="K49" s="317"/>
      <c r="L49" s="315"/>
    </row>
    <row r="50" spans="1:12" ht="15.75" x14ac:dyDescent="0.25">
      <c r="A50" s="345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61"/>
      <c r="J50" s="317"/>
      <c r="K50" s="317"/>
      <c r="L50" s="315"/>
    </row>
    <row r="51" spans="1:12" ht="17.45" customHeight="1" x14ac:dyDescent="0.25">
      <c r="A51" s="345" t="s">
        <v>329</v>
      </c>
      <c r="B51" s="284">
        <f t="shared" si="0"/>
        <v>0</v>
      </c>
      <c r="C51" s="316"/>
      <c r="D51" s="316"/>
      <c r="E51" s="286"/>
      <c r="F51" s="350"/>
      <c r="G51" s="350"/>
      <c r="H51" s="354"/>
      <c r="I51" s="361"/>
      <c r="J51" s="317"/>
      <c r="K51" s="317"/>
      <c r="L51" s="315"/>
    </row>
    <row r="52" spans="1:12" s="321" customFormat="1" ht="15" customHeight="1" x14ac:dyDescent="0.25">
      <c r="A52" s="346" t="s">
        <v>330</v>
      </c>
      <c r="B52" s="288">
        <f t="shared" si="0"/>
        <v>0</v>
      </c>
      <c r="C52" s="318"/>
      <c r="D52" s="318"/>
      <c r="E52" s="292"/>
      <c r="F52" s="351"/>
      <c r="G52" s="351"/>
      <c r="H52" s="363">
        <f t="shared" ref="H52:H55" si="1">ROUND(((B52+F52)*4)+G52*9.4,2)</f>
        <v>0</v>
      </c>
      <c r="I52" s="362"/>
      <c r="J52" s="319"/>
      <c r="K52" s="319"/>
      <c r="L52" s="320"/>
    </row>
    <row r="53" spans="1:12" s="321" customFormat="1" ht="15.75" x14ac:dyDescent="0.25">
      <c r="A53" s="346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62"/>
      <c r="J53" s="319"/>
      <c r="K53" s="319"/>
      <c r="L53" s="320"/>
    </row>
    <row r="54" spans="1:12" s="321" customFormat="1" ht="15.75" x14ac:dyDescent="0.25">
      <c r="A54" s="346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62"/>
      <c r="J54" s="319"/>
      <c r="K54" s="319"/>
      <c r="L54" s="320"/>
    </row>
    <row r="55" spans="1:12" s="321" customFormat="1" ht="15.75" x14ac:dyDescent="0.25">
      <c r="A55" s="346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62"/>
      <c r="J55" s="319"/>
      <c r="K55" s="319"/>
      <c r="L55" s="320"/>
    </row>
    <row r="56" spans="1:12" ht="15.75" x14ac:dyDescent="0.25">
      <c r="A56" s="345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61"/>
      <c r="J56" s="317"/>
      <c r="K56" s="317"/>
      <c r="L56" s="315"/>
    </row>
    <row r="57" spans="1:12" ht="15.75" x14ac:dyDescent="0.25">
      <c r="A57" s="345" t="s">
        <v>335</v>
      </c>
      <c r="B57" s="284">
        <f t="shared" si="0"/>
        <v>0</v>
      </c>
      <c r="C57" s="325"/>
      <c r="D57" s="325"/>
      <c r="E57" s="286"/>
      <c r="F57" s="354"/>
      <c r="G57" s="354"/>
      <c r="H57" s="354"/>
      <c r="I57" s="361"/>
      <c r="J57" s="317"/>
      <c r="K57" s="317"/>
      <c r="L57" s="315"/>
    </row>
    <row r="58" spans="1:12" ht="15.75" x14ac:dyDescent="0.25">
      <c r="A58" s="345" t="s">
        <v>336</v>
      </c>
      <c r="B58" s="284">
        <f t="shared" si="0"/>
        <v>0</v>
      </c>
      <c r="C58" s="325"/>
      <c r="D58" s="325"/>
      <c r="E58" s="286"/>
      <c r="F58" s="354"/>
      <c r="G58" s="354"/>
      <c r="H58" s="354"/>
      <c r="I58" s="361"/>
      <c r="J58" s="317"/>
      <c r="K58" s="317"/>
      <c r="L58" s="315"/>
    </row>
    <row r="59" spans="1:12" ht="16.149999999999999" customHeight="1" x14ac:dyDescent="0.25">
      <c r="A59" s="345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61"/>
      <c r="J59" s="317"/>
      <c r="K59" s="317"/>
      <c r="L59" s="315"/>
    </row>
    <row r="60" spans="1:12" ht="15.75" x14ac:dyDescent="0.25">
      <c r="A60" s="345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61"/>
      <c r="J60" s="317"/>
      <c r="K60" s="317"/>
      <c r="L60" s="315"/>
    </row>
    <row r="61" spans="1:12" ht="15.6" customHeight="1" x14ac:dyDescent="0.25">
      <c r="A61" s="345" t="s">
        <v>339</v>
      </c>
      <c r="B61" s="284">
        <f t="shared" si="0"/>
        <v>0</v>
      </c>
      <c r="C61" s="325"/>
      <c r="D61" s="325"/>
      <c r="E61" s="286"/>
      <c r="F61" s="354"/>
      <c r="G61" s="354">
        <v>330</v>
      </c>
      <c r="H61" s="354"/>
      <c r="I61" s="361"/>
      <c r="J61" s="317"/>
      <c r="K61" s="317"/>
      <c r="L61" s="315"/>
    </row>
    <row r="62" spans="1:12" ht="29.45" customHeight="1" x14ac:dyDescent="0.25">
      <c r="A62" s="345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61"/>
      <c r="J62" s="317"/>
      <c r="K62" s="317"/>
      <c r="L62" s="315"/>
    </row>
    <row r="63" spans="1:12" ht="15.75" x14ac:dyDescent="0.25">
      <c r="A63" s="345" t="s">
        <v>341</v>
      </c>
      <c r="B63" s="284">
        <f t="shared" si="0"/>
        <v>0</v>
      </c>
      <c r="C63" s="325"/>
      <c r="D63" s="325"/>
      <c r="E63" s="286"/>
      <c r="F63" s="354"/>
      <c r="G63" s="354">
        <v>230</v>
      </c>
      <c r="H63" s="354"/>
      <c r="I63" s="361"/>
      <c r="J63" s="317"/>
      <c r="K63" s="317"/>
      <c r="L63" s="315"/>
    </row>
    <row r="64" spans="1:12" ht="15.6" customHeight="1" x14ac:dyDescent="0.25">
      <c r="A64" s="345" t="s">
        <v>342</v>
      </c>
      <c r="B64" s="284">
        <f t="shared" si="0"/>
        <v>0</v>
      </c>
      <c r="C64" s="325"/>
      <c r="D64" s="324"/>
      <c r="E64" s="286"/>
      <c r="F64" s="354"/>
      <c r="G64" s="353">
        <v>230</v>
      </c>
      <c r="H64" s="354"/>
      <c r="I64" s="361"/>
      <c r="J64" s="317"/>
      <c r="K64" s="317"/>
      <c r="L64" s="315"/>
    </row>
    <row r="65" spans="1:12" ht="15.75" x14ac:dyDescent="0.25">
      <c r="A65" s="345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61"/>
      <c r="J65" s="317"/>
      <c r="K65" s="317"/>
      <c r="L65" s="315"/>
    </row>
    <row r="66" spans="1:12" ht="15.75" x14ac:dyDescent="0.25">
      <c r="A66" s="345" t="s">
        <v>344</v>
      </c>
      <c r="B66" s="284">
        <f t="shared" si="0"/>
        <v>0</v>
      </c>
      <c r="C66" s="325"/>
      <c r="D66" s="325"/>
      <c r="E66" s="286"/>
      <c r="F66" s="354"/>
      <c r="G66" s="354"/>
      <c r="H66" s="354"/>
      <c r="I66" s="361"/>
      <c r="J66" s="317"/>
      <c r="K66" s="317"/>
      <c r="L66" s="315"/>
    </row>
    <row r="67" spans="1:12" s="321" customFormat="1" ht="15.75" x14ac:dyDescent="0.25">
      <c r="A67" s="346" t="s">
        <v>345</v>
      </c>
      <c r="B67" s="288">
        <f t="shared" si="0"/>
        <v>0</v>
      </c>
      <c r="C67" s="324"/>
      <c r="D67" s="324"/>
      <c r="E67" s="292"/>
      <c r="F67" s="353"/>
      <c r="G67" s="353"/>
      <c r="H67" s="363">
        <f>ROUND(((B67+F67)*4)+G67*9.4,2)</f>
        <v>0</v>
      </c>
      <c r="I67" s="362"/>
      <c r="J67" s="319"/>
      <c r="K67" s="319"/>
      <c r="L67" s="320"/>
    </row>
    <row r="68" spans="1:12" ht="15.75" x14ac:dyDescent="0.25">
      <c r="A68" s="345" t="s">
        <v>346</v>
      </c>
      <c r="B68" s="284">
        <f t="shared" si="0"/>
        <v>0</v>
      </c>
      <c r="C68" s="325"/>
      <c r="D68" s="325"/>
      <c r="E68" s="286"/>
      <c r="F68" s="354"/>
      <c r="G68" s="354"/>
      <c r="H68" s="354"/>
      <c r="I68" s="361"/>
      <c r="J68" s="317"/>
      <c r="K68" s="317"/>
      <c r="L68" s="315"/>
    </row>
    <row r="69" spans="1:12" ht="15.75" x14ac:dyDescent="0.25">
      <c r="A69" s="345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61"/>
      <c r="J69" s="317"/>
      <c r="K69" s="317"/>
      <c r="L69" s="315"/>
    </row>
    <row r="70" spans="1:12" ht="16.5" thickBot="1" x14ac:dyDescent="0.3">
      <c r="A70" s="347" t="s">
        <v>0</v>
      </c>
      <c r="B70" s="349">
        <f>SUM(B7:B69)</f>
        <v>0</v>
      </c>
      <c r="C70" s="342">
        <f t="shared" ref="C70:L70" si="2">SUM(C7:C69)</f>
        <v>0</v>
      </c>
      <c r="D70" s="342">
        <f t="shared" si="2"/>
        <v>0</v>
      </c>
      <c r="E70" s="343">
        <f t="shared" si="2"/>
        <v>0</v>
      </c>
      <c r="F70" s="355">
        <f t="shared" si="2"/>
        <v>0</v>
      </c>
      <c r="G70" s="355">
        <f t="shared" si="2"/>
        <v>950</v>
      </c>
      <c r="H70" s="364">
        <f t="shared" si="2"/>
        <v>0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26" t="s">
        <v>348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firstPageNumber="0" fitToHeight="2" orientation="portrait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61" zoomScale="80" zoomScaleNormal="80" workbookViewId="0">
      <selection activeCell="F11" sqref="F11"/>
    </sheetView>
  </sheetViews>
  <sheetFormatPr defaultColWidth="8.85546875" defaultRowHeight="15" x14ac:dyDescent="0.25"/>
  <cols>
    <col min="1" max="1" width="48.140625" style="70" customWidth="1"/>
    <col min="2" max="2" width="10.7109375" style="71" customWidth="1"/>
    <col min="3" max="3" width="24.42578125" style="71" customWidth="1"/>
    <col min="4" max="4" width="21.5703125" style="71" customWidth="1"/>
    <col min="5" max="5" width="16.5703125" style="71" customWidth="1"/>
    <col min="6" max="6" width="16.42578125" style="70" customWidth="1"/>
    <col min="7" max="7" width="16.140625" style="70" customWidth="1"/>
    <col min="8" max="8" width="14" style="70" customWidth="1"/>
    <col min="9" max="242" width="8.85546875" style="70"/>
    <col min="243" max="243" width="34" style="70" customWidth="1"/>
    <col min="244" max="244" width="11.28515625" style="70" customWidth="1"/>
    <col min="245" max="245" width="11" style="70" customWidth="1"/>
    <col min="246" max="252" width="8.85546875" style="70"/>
    <col min="253" max="254" width="10.7109375" style="70" customWidth="1"/>
    <col min="255" max="255" width="8.85546875" style="70"/>
    <col min="256" max="256" width="11.5703125" style="70" customWidth="1"/>
    <col min="257" max="257" width="13.7109375" style="70" customWidth="1"/>
    <col min="258" max="261" width="9.28515625" style="70" customWidth="1"/>
    <col min="262" max="498" width="8.85546875" style="70"/>
    <col min="499" max="499" width="34" style="70" customWidth="1"/>
    <col min="500" max="500" width="11.28515625" style="70" customWidth="1"/>
    <col min="501" max="501" width="11" style="70" customWidth="1"/>
    <col min="502" max="508" width="8.85546875" style="70"/>
    <col min="509" max="510" width="10.7109375" style="70" customWidth="1"/>
    <col min="511" max="511" width="8.85546875" style="70"/>
    <col min="512" max="512" width="11.5703125" style="70" customWidth="1"/>
    <col min="513" max="513" width="13.7109375" style="70" customWidth="1"/>
    <col min="514" max="517" width="9.28515625" style="70" customWidth="1"/>
    <col min="518" max="754" width="8.85546875" style="70"/>
    <col min="755" max="755" width="34" style="70" customWidth="1"/>
    <col min="756" max="756" width="11.28515625" style="70" customWidth="1"/>
    <col min="757" max="757" width="11" style="70" customWidth="1"/>
    <col min="758" max="764" width="8.85546875" style="70"/>
    <col min="765" max="766" width="10.7109375" style="70" customWidth="1"/>
    <col min="767" max="767" width="8.85546875" style="70"/>
    <col min="768" max="768" width="11.5703125" style="70" customWidth="1"/>
    <col min="769" max="769" width="13.7109375" style="70" customWidth="1"/>
    <col min="770" max="773" width="9.28515625" style="70" customWidth="1"/>
    <col min="774" max="1010" width="8.85546875" style="70"/>
    <col min="1011" max="1011" width="34" style="70" customWidth="1"/>
    <col min="1012" max="1012" width="11.28515625" style="70" customWidth="1"/>
    <col min="1013" max="1013" width="11" style="70" customWidth="1"/>
    <col min="1014" max="1020" width="8.85546875" style="70"/>
    <col min="1021" max="1022" width="10.7109375" style="70" customWidth="1"/>
    <col min="1023" max="1023" width="8.85546875" style="70"/>
    <col min="1024" max="1024" width="11.5703125" style="70" customWidth="1"/>
    <col min="1025" max="1025" width="13.7109375" style="70" customWidth="1"/>
    <col min="1026" max="1029" width="9.28515625" style="70" customWidth="1"/>
    <col min="1030" max="1266" width="8.85546875" style="70"/>
    <col min="1267" max="1267" width="34" style="70" customWidth="1"/>
    <col min="1268" max="1268" width="11.28515625" style="70" customWidth="1"/>
    <col min="1269" max="1269" width="11" style="70" customWidth="1"/>
    <col min="1270" max="1276" width="8.85546875" style="70"/>
    <col min="1277" max="1278" width="10.7109375" style="70" customWidth="1"/>
    <col min="1279" max="1279" width="8.85546875" style="70"/>
    <col min="1280" max="1280" width="11.5703125" style="70" customWidth="1"/>
    <col min="1281" max="1281" width="13.7109375" style="70" customWidth="1"/>
    <col min="1282" max="1285" width="9.28515625" style="70" customWidth="1"/>
    <col min="1286" max="1522" width="8.85546875" style="70"/>
    <col min="1523" max="1523" width="34" style="70" customWidth="1"/>
    <col min="1524" max="1524" width="11.28515625" style="70" customWidth="1"/>
    <col min="1525" max="1525" width="11" style="70" customWidth="1"/>
    <col min="1526" max="1532" width="8.85546875" style="70"/>
    <col min="1533" max="1534" width="10.7109375" style="70" customWidth="1"/>
    <col min="1535" max="1535" width="8.85546875" style="70"/>
    <col min="1536" max="1536" width="11.5703125" style="70" customWidth="1"/>
    <col min="1537" max="1537" width="13.7109375" style="70" customWidth="1"/>
    <col min="1538" max="1541" width="9.28515625" style="70" customWidth="1"/>
    <col min="1542" max="1778" width="8.85546875" style="70"/>
    <col min="1779" max="1779" width="34" style="70" customWidth="1"/>
    <col min="1780" max="1780" width="11.28515625" style="70" customWidth="1"/>
    <col min="1781" max="1781" width="11" style="70" customWidth="1"/>
    <col min="1782" max="1788" width="8.85546875" style="70"/>
    <col min="1789" max="1790" width="10.7109375" style="70" customWidth="1"/>
    <col min="1791" max="1791" width="8.85546875" style="70"/>
    <col min="1792" max="1792" width="11.5703125" style="70" customWidth="1"/>
    <col min="1793" max="1793" width="13.7109375" style="70" customWidth="1"/>
    <col min="1794" max="1797" width="9.28515625" style="70" customWidth="1"/>
    <col min="1798" max="2034" width="8.85546875" style="70"/>
    <col min="2035" max="2035" width="34" style="70" customWidth="1"/>
    <col min="2036" max="2036" width="11.28515625" style="70" customWidth="1"/>
    <col min="2037" max="2037" width="11" style="70" customWidth="1"/>
    <col min="2038" max="2044" width="8.85546875" style="70"/>
    <col min="2045" max="2046" width="10.7109375" style="70" customWidth="1"/>
    <col min="2047" max="2047" width="8.85546875" style="70"/>
    <col min="2048" max="2048" width="11.5703125" style="70" customWidth="1"/>
    <col min="2049" max="2049" width="13.7109375" style="70" customWidth="1"/>
    <col min="2050" max="2053" width="9.28515625" style="70" customWidth="1"/>
    <col min="2054" max="2290" width="8.85546875" style="70"/>
    <col min="2291" max="2291" width="34" style="70" customWidth="1"/>
    <col min="2292" max="2292" width="11.28515625" style="70" customWidth="1"/>
    <col min="2293" max="2293" width="11" style="70" customWidth="1"/>
    <col min="2294" max="2300" width="8.85546875" style="70"/>
    <col min="2301" max="2302" width="10.7109375" style="70" customWidth="1"/>
    <col min="2303" max="2303" width="8.85546875" style="70"/>
    <col min="2304" max="2304" width="11.5703125" style="70" customWidth="1"/>
    <col min="2305" max="2305" width="13.7109375" style="70" customWidth="1"/>
    <col min="2306" max="2309" width="9.28515625" style="70" customWidth="1"/>
    <col min="2310" max="2546" width="8.85546875" style="70"/>
    <col min="2547" max="2547" width="34" style="70" customWidth="1"/>
    <col min="2548" max="2548" width="11.28515625" style="70" customWidth="1"/>
    <col min="2549" max="2549" width="11" style="70" customWidth="1"/>
    <col min="2550" max="2556" width="8.85546875" style="70"/>
    <col min="2557" max="2558" width="10.7109375" style="70" customWidth="1"/>
    <col min="2559" max="2559" width="8.85546875" style="70"/>
    <col min="2560" max="2560" width="11.5703125" style="70" customWidth="1"/>
    <col min="2561" max="2561" width="13.7109375" style="70" customWidth="1"/>
    <col min="2562" max="2565" width="9.28515625" style="70" customWidth="1"/>
    <col min="2566" max="2802" width="8.85546875" style="70"/>
    <col min="2803" max="2803" width="34" style="70" customWidth="1"/>
    <col min="2804" max="2804" width="11.28515625" style="70" customWidth="1"/>
    <col min="2805" max="2805" width="11" style="70" customWidth="1"/>
    <col min="2806" max="2812" width="8.85546875" style="70"/>
    <col min="2813" max="2814" width="10.7109375" style="70" customWidth="1"/>
    <col min="2815" max="2815" width="8.85546875" style="70"/>
    <col min="2816" max="2816" width="11.5703125" style="70" customWidth="1"/>
    <col min="2817" max="2817" width="13.7109375" style="70" customWidth="1"/>
    <col min="2818" max="2821" width="9.28515625" style="70" customWidth="1"/>
    <col min="2822" max="3058" width="8.85546875" style="70"/>
    <col min="3059" max="3059" width="34" style="70" customWidth="1"/>
    <col min="3060" max="3060" width="11.28515625" style="70" customWidth="1"/>
    <col min="3061" max="3061" width="11" style="70" customWidth="1"/>
    <col min="3062" max="3068" width="8.85546875" style="70"/>
    <col min="3069" max="3070" width="10.7109375" style="70" customWidth="1"/>
    <col min="3071" max="3071" width="8.85546875" style="70"/>
    <col min="3072" max="3072" width="11.5703125" style="70" customWidth="1"/>
    <col min="3073" max="3073" width="13.7109375" style="70" customWidth="1"/>
    <col min="3074" max="3077" width="9.28515625" style="70" customWidth="1"/>
    <col min="3078" max="3314" width="8.85546875" style="70"/>
    <col min="3315" max="3315" width="34" style="70" customWidth="1"/>
    <col min="3316" max="3316" width="11.28515625" style="70" customWidth="1"/>
    <col min="3317" max="3317" width="11" style="70" customWidth="1"/>
    <col min="3318" max="3324" width="8.85546875" style="70"/>
    <col min="3325" max="3326" width="10.7109375" style="70" customWidth="1"/>
    <col min="3327" max="3327" width="8.85546875" style="70"/>
    <col min="3328" max="3328" width="11.5703125" style="70" customWidth="1"/>
    <col min="3329" max="3329" width="13.7109375" style="70" customWidth="1"/>
    <col min="3330" max="3333" width="9.28515625" style="70" customWidth="1"/>
    <col min="3334" max="3570" width="8.85546875" style="70"/>
    <col min="3571" max="3571" width="34" style="70" customWidth="1"/>
    <col min="3572" max="3572" width="11.28515625" style="70" customWidth="1"/>
    <col min="3573" max="3573" width="11" style="70" customWidth="1"/>
    <col min="3574" max="3580" width="8.85546875" style="70"/>
    <col min="3581" max="3582" width="10.7109375" style="70" customWidth="1"/>
    <col min="3583" max="3583" width="8.85546875" style="70"/>
    <col min="3584" max="3584" width="11.5703125" style="70" customWidth="1"/>
    <col min="3585" max="3585" width="13.7109375" style="70" customWidth="1"/>
    <col min="3586" max="3589" width="9.28515625" style="70" customWidth="1"/>
    <col min="3590" max="3826" width="8.85546875" style="70"/>
    <col min="3827" max="3827" width="34" style="70" customWidth="1"/>
    <col min="3828" max="3828" width="11.28515625" style="70" customWidth="1"/>
    <col min="3829" max="3829" width="11" style="70" customWidth="1"/>
    <col min="3830" max="3836" width="8.85546875" style="70"/>
    <col min="3837" max="3838" width="10.7109375" style="70" customWidth="1"/>
    <col min="3839" max="3839" width="8.85546875" style="70"/>
    <col min="3840" max="3840" width="11.5703125" style="70" customWidth="1"/>
    <col min="3841" max="3841" width="13.7109375" style="70" customWidth="1"/>
    <col min="3842" max="3845" width="9.28515625" style="70" customWidth="1"/>
    <col min="3846" max="4082" width="8.85546875" style="70"/>
    <col min="4083" max="4083" width="34" style="70" customWidth="1"/>
    <col min="4084" max="4084" width="11.28515625" style="70" customWidth="1"/>
    <col min="4085" max="4085" width="11" style="70" customWidth="1"/>
    <col min="4086" max="4092" width="8.85546875" style="70"/>
    <col min="4093" max="4094" width="10.7109375" style="70" customWidth="1"/>
    <col min="4095" max="4095" width="8.85546875" style="70"/>
    <col min="4096" max="4096" width="11.5703125" style="70" customWidth="1"/>
    <col min="4097" max="4097" width="13.7109375" style="70" customWidth="1"/>
    <col min="4098" max="4101" width="9.28515625" style="70" customWidth="1"/>
    <col min="4102" max="4338" width="8.85546875" style="70"/>
    <col min="4339" max="4339" width="34" style="70" customWidth="1"/>
    <col min="4340" max="4340" width="11.28515625" style="70" customWidth="1"/>
    <col min="4341" max="4341" width="11" style="70" customWidth="1"/>
    <col min="4342" max="4348" width="8.85546875" style="70"/>
    <col min="4349" max="4350" width="10.7109375" style="70" customWidth="1"/>
    <col min="4351" max="4351" width="8.85546875" style="70"/>
    <col min="4352" max="4352" width="11.5703125" style="70" customWidth="1"/>
    <col min="4353" max="4353" width="13.7109375" style="70" customWidth="1"/>
    <col min="4354" max="4357" width="9.28515625" style="70" customWidth="1"/>
    <col min="4358" max="4594" width="8.85546875" style="70"/>
    <col min="4595" max="4595" width="34" style="70" customWidth="1"/>
    <col min="4596" max="4596" width="11.28515625" style="70" customWidth="1"/>
    <col min="4597" max="4597" width="11" style="70" customWidth="1"/>
    <col min="4598" max="4604" width="8.85546875" style="70"/>
    <col min="4605" max="4606" width="10.7109375" style="70" customWidth="1"/>
    <col min="4607" max="4607" width="8.85546875" style="70"/>
    <col min="4608" max="4608" width="11.5703125" style="70" customWidth="1"/>
    <col min="4609" max="4609" width="13.7109375" style="70" customWidth="1"/>
    <col min="4610" max="4613" width="9.28515625" style="70" customWidth="1"/>
    <col min="4614" max="4850" width="8.85546875" style="70"/>
    <col min="4851" max="4851" width="34" style="70" customWidth="1"/>
    <col min="4852" max="4852" width="11.28515625" style="70" customWidth="1"/>
    <col min="4853" max="4853" width="11" style="70" customWidth="1"/>
    <col min="4854" max="4860" width="8.85546875" style="70"/>
    <col min="4861" max="4862" width="10.7109375" style="70" customWidth="1"/>
    <col min="4863" max="4863" width="8.85546875" style="70"/>
    <col min="4864" max="4864" width="11.5703125" style="70" customWidth="1"/>
    <col min="4865" max="4865" width="13.7109375" style="70" customWidth="1"/>
    <col min="4866" max="4869" width="9.28515625" style="70" customWidth="1"/>
    <col min="4870" max="5106" width="8.85546875" style="70"/>
    <col min="5107" max="5107" width="34" style="70" customWidth="1"/>
    <col min="5108" max="5108" width="11.28515625" style="70" customWidth="1"/>
    <col min="5109" max="5109" width="11" style="70" customWidth="1"/>
    <col min="5110" max="5116" width="8.85546875" style="70"/>
    <col min="5117" max="5118" width="10.7109375" style="70" customWidth="1"/>
    <col min="5119" max="5119" width="8.85546875" style="70"/>
    <col min="5120" max="5120" width="11.5703125" style="70" customWidth="1"/>
    <col min="5121" max="5121" width="13.7109375" style="70" customWidth="1"/>
    <col min="5122" max="5125" width="9.28515625" style="70" customWidth="1"/>
    <col min="5126" max="5362" width="8.85546875" style="70"/>
    <col min="5363" max="5363" width="34" style="70" customWidth="1"/>
    <col min="5364" max="5364" width="11.28515625" style="70" customWidth="1"/>
    <col min="5365" max="5365" width="11" style="70" customWidth="1"/>
    <col min="5366" max="5372" width="8.85546875" style="70"/>
    <col min="5373" max="5374" width="10.7109375" style="70" customWidth="1"/>
    <col min="5375" max="5375" width="8.85546875" style="70"/>
    <col min="5376" max="5376" width="11.5703125" style="70" customWidth="1"/>
    <col min="5377" max="5377" width="13.7109375" style="70" customWidth="1"/>
    <col min="5378" max="5381" width="9.28515625" style="70" customWidth="1"/>
    <col min="5382" max="5618" width="8.85546875" style="70"/>
    <col min="5619" max="5619" width="34" style="70" customWidth="1"/>
    <col min="5620" max="5620" width="11.28515625" style="70" customWidth="1"/>
    <col min="5621" max="5621" width="11" style="70" customWidth="1"/>
    <col min="5622" max="5628" width="8.85546875" style="70"/>
    <col min="5629" max="5630" width="10.7109375" style="70" customWidth="1"/>
    <col min="5631" max="5631" width="8.85546875" style="70"/>
    <col min="5632" max="5632" width="11.5703125" style="70" customWidth="1"/>
    <col min="5633" max="5633" width="13.7109375" style="70" customWidth="1"/>
    <col min="5634" max="5637" width="9.28515625" style="70" customWidth="1"/>
    <col min="5638" max="5874" width="8.85546875" style="70"/>
    <col min="5875" max="5875" width="34" style="70" customWidth="1"/>
    <col min="5876" max="5876" width="11.28515625" style="70" customWidth="1"/>
    <col min="5877" max="5877" width="11" style="70" customWidth="1"/>
    <col min="5878" max="5884" width="8.85546875" style="70"/>
    <col min="5885" max="5886" width="10.7109375" style="70" customWidth="1"/>
    <col min="5887" max="5887" width="8.85546875" style="70"/>
    <col min="5888" max="5888" width="11.5703125" style="70" customWidth="1"/>
    <col min="5889" max="5889" width="13.7109375" style="70" customWidth="1"/>
    <col min="5890" max="5893" width="9.28515625" style="70" customWidth="1"/>
    <col min="5894" max="6130" width="8.85546875" style="70"/>
    <col min="6131" max="6131" width="34" style="70" customWidth="1"/>
    <col min="6132" max="6132" width="11.28515625" style="70" customWidth="1"/>
    <col min="6133" max="6133" width="11" style="70" customWidth="1"/>
    <col min="6134" max="6140" width="8.85546875" style="70"/>
    <col min="6141" max="6142" width="10.7109375" style="70" customWidth="1"/>
    <col min="6143" max="6143" width="8.85546875" style="70"/>
    <col min="6144" max="6144" width="11.5703125" style="70" customWidth="1"/>
    <col min="6145" max="6145" width="13.7109375" style="70" customWidth="1"/>
    <col min="6146" max="6149" width="9.28515625" style="70" customWidth="1"/>
    <col min="6150" max="6386" width="8.85546875" style="70"/>
    <col min="6387" max="6387" width="34" style="70" customWidth="1"/>
    <col min="6388" max="6388" width="11.28515625" style="70" customWidth="1"/>
    <col min="6389" max="6389" width="11" style="70" customWidth="1"/>
    <col min="6390" max="6396" width="8.85546875" style="70"/>
    <col min="6397" max="6398" width="10.7109375" style="70" customWidth="1"/>
    <col min="6399" max="6399" width="8.85546875" style="70"/>
    <col min="6400" max="6400" width="11.5703125" style="70" customWidth="1"/>
    <col min="6401" max="6401" width="13.7109375" style="70" customWidth="1"/>
    <col min="6402" max="6405" width="9.28515625" style="70" customWidth="1"/>
    <col min="6406" max="6642" width="8.85546875" style="70"/>
    <col min="6643" max="6643" width="34" style="70" customWidth="1"/>
    <col min="6644" max="6644" width="11.28515625" style="70" customWidth="1"/>
    <col min="6645" max="6645" width="11" style="70" customWidth="1"/>
    <col min="6646" max="6652" width="8.85546875" style="70"/>
    <col min="6653" max="6654" width="10.7109375" style="70" customWidth="1"/>
    <col min="6655" max="6655" width="8.85546875" style="70"/>
    <col min="6656" max="6656" width="11.5703125" style="70" customWidth="1"/>
    <col min="6657" max="6657" width="13.7109375" style="70" customWidth="1"/>
    <col min="6658" max="6661" width="9.28515625" style="70" customWidth="1"/>
    <col min="6662" max="6898" width="8.85546875" style="70"/>
    <col min="6899" max="6899" width="34" style="70" customWidth="1"/>
    <col min="6900" max="6900" width="11.28515625" style="70" customWidth="1"/>
    <col min="6901" max="6901" width="11" style="70" customWidth="1"/>
    <col min="6902" max="6908" width="8.85546875" style="70"/>
    <col min="6909" max="6910" width="10.7109375" style="70" customWidth="1"/>
    <col min="6911" max="6911" width="8.85546875" style="70"/>
    <col min="6912" max="6912" width="11.5703125" style="70" customWidth="1"/>
    <col min="6913" max="6913" width="13.7109375" style="70" customWidth="1"/>
    <col min="6914" max="6917" width="9.28515625" style="70" customWidth="1"/>
    <col min="6918" max="7154" width="8.85546875" style="70"/>
    <col min="7155" max="7155" width="34" style="70" customWidth="1"/>
    <col min="7156" max="7156" width="11.28515625" style="70" customWidth="1"/>
    <col min="7157" max="7157" width="11" style="70" customWidth="1"/>
    <col min="7158" max="7164" width="8.85546875" style="70"/>
    <col min="7165" max="7166" width="10.7109375" style="70" customWidth="1"/>
    <col min="7167" max="7167" width="8.85546875" style="70"/>
    <col min="7168" max="7168" width="11.5703125" style="70" customWidth="1"/>
    <col min="7169" max="7169" width="13.7109375" style="70" customWidth="1"/>
    <col min="7170" max="7173" width="9.28515625" style="70" customWidth="1"/>
    <col min="7174" max="7410" width="8.85546875" style="70"/>
    <col min="7411" max="7411" width="34" style="70" customWidth="1"/>
    <col min="7412" max="7412" width="11.28515625" style="70" customWidth="1"/>
    <col min="7413" max="7413" width="11" style="70" customWidth="1"/>
    <col min="7414" max="7420" width="8.85546875" style="70"/>
    <col min="7421" max="7422" width="10.7109375" style="70" customWidth="1"/>
    <col min="7423" max="7423" width="8.85546875" style="70"/>
    <col min="7424" max="7424" width="11.5703125" style="70" customWidth="1"/>
    <col min="7425" max="7425" width="13.7109375" style="70" customWidth="1"/>
    <col min="7426" max="7429" width="9.28515625" style="70" customWidth="1"/>
    <col min="7430" max="7666" width="8.85546875" style="70"/>
    <col min="7667" max="7667" width="34" style="70" customWidth="1"/>
    <col min="7668" max="7668" width="11.28515625" style="70" customWidth="1"/>
    <col min="7669" max="7669" width="11" style="70" customWidth="1"/>
    <col min="7670" max="7676" width="8.85546875" style="70"/>
    <col min="7677" max="7678" width="10.7109375" style="70" customWidth="1"/>
    <col min="7679" max="7679" width="8.85546875" style="70"/>
    <col min="7680" max="7680" width="11.5703125" style="70" customWidth="1"/>
    <col min="7681" max="7681" width="13.7109375" style="70" customWidth="1"/>
    <col min="7682" max="7685" width="9.28515625" style="70" customWidth="1"/>
    <col min="7686" max="7922" width="8.85546875" style="70"/>
    <col min="7923" max="7923" width="34" style="70" customWidth="1"/>
    <col min="7924" max="7924" width="11.28515625" style="70" customWidth="1"/>
    <col min="7925" max="7925" width="11" style="70" customWidth="1"/>
    <col min="7926" max="7932" width="8.85546875" style="70"/>
    <col min="7933" max="7934" width="10.7109375" style="70" customWidth="1"/>
    <col min="7935" max="7935" width="8.85546875" style="70"/>
    <col min="7936" max="7936" width="11.5703125" style="70" customWidth="1"/>
    <col min="7937" max="7937" width="13.7109375" style="70" customWidth="1"/>
    <col min="7938" max="7941" width="9.28515625" style="70" customWidth="1"/>
    <col min="7942" max="8178" width="8.85546875" style="70"/>
    <col min="8179" max="8179" width="34" style="70" customWidth="1"/>
    <col min="8180" max="8180" width="11.28515625" style="70" customWidth="1"/>
    <col min="8181" max="8181" width="11" style="70" customWidth="1"/>
    <col min="8182" max="8188" width="8.85546875" style="70"/>
    <col min="8189" max="8190" width="10.7109375" style="70" customWidth="1"/>
    <col min="8191" max="8191" width="8.85546875" style="70"/>
    <col min="8192" max="8192" width="11.5703125" style="70" customWidth="1"/>
    <col min="8193" max="8193" width="13.7109375" style="70" customWidth="1"/>
    <col min="8194" max="8197" width="9.28515625" style="70" customWidth="1"/>
    <col min="8198" max="8434" width="8.85546875" style="70"/>
    <col min="8435" max="8435" width="34" style="70" customWidth="1"/>
    <col min="8436" max="8436" width="11.28515625" style="70" customWidth="1"/>
    <col min="8437" max="8437" width="11" style="70" customWidth="1"/>
    <col min="8438" max="8444" width="8.85546875" style="70"/>
    <col min="8445" max="8446" width="10.7109375" style="70" customWidth="1"/>
    <col min="8447" max="8447" width="8.85546875" style="70"/>
    <col min="8448" max="8448" width="11.5703125" style="70" customWidth="1"/>
    <col min="8449" max="8449" width="13.7109375" style="70" customWidth="1"/>
    <col min="8450" max="8453" width="9.28515625" style="70" customWidth="1"/>
    <col min="8454" max="8690" width="8.85546875" style="70"/>
    <col min="8691" max="8691" width="34" style="70" customWidth="1"/>
    <col min="8692" max="8692" width="11.28515625" style="70" customWidth="1"/>
    <col min="8693" max="8693" width="11" style="70" customWidth="1"/>
    <col min="8694" max="8700" width="8.85546875" style="70"/>
    <col min="8701" max="8702" width="10.7109375" style="70" customWidth="1"/>
    <col min="8703" max="8703" width="8.85546875" style="70"/>
    <col min="8704" max="8704" width="11.5703125" style="70" customWidth="1"/>
    <col min="8705" max="8705" width="13.7109375" style="70" customWidth="1"/>
    <col min="8706" max="8709" width="9.28515625" style="70" customWidth="1"/>
    <col min="8710" max="8946" width="8.85546875" style="70"/>
    <col min="8947" max="8947" width="34" style="70" customWidth="1"/>
    <col min="8948" max="8948" width="11.28515625" style="70" customWidth="1"/>
    <col min="8949" max="8949" width="11" style="70" customWidth="1"/>
    <col min="8950" max="8956" width="8.85546875" style="70"/>
    <col min="8957" max="8958" width="10.7109375" style="70" customWidth="1"/>
    <col min="8959" max="8959" width="8.85546875" style="70"/>
    <col min="8960" max="8960" width="11.5703125" style="70" customWidth="1"/>
    <col min="8961" max="8961" width="13.7109375" style="70" customWidth="1"/>
    <col min="8962" max="8965" width="9.28515625" style="70" customWidth="1"/>
    <col min="8966" max="9202" width="8.85546875" style="70"/>
    <col min="9203" max="9203" width="34" style="70" customWidth="1"/>
    <col min="9204" max="9204" width="11.28515625" style="70" customWidth="1"/>
    <col min="9205" max="9205" width="11" style="70" customWidth="1"/>
    <col min="9206" max="9212" width="8.85546875" style="70"/>
    <col min="9213" max="9214" width="10.7109375" style="70" customWidth="1"/>
    <col min="9215" max="9215" width="8.85546875" style="70"/>
    <col min="9216" max="9216" width="11.5703125" style="70" customWidth="1"/>
    <col min="9217" max="9217" width="13.7109375" style="70" customWidth="1"/>
    <col min="9218" max="9221" width="9.28515625" style="70" customWidth="1"/>
    <col min="9222" max="9458" width="8.85546875" style="70"/>
    <col min="9459" max="9459" width="34" style="70" customWidth="1"/>
    <col min="9460" max="9460" width="11.28515625" style="70" customWidth="1"/>
    <col min="9461" max="9461" width="11" style="70" customWidth="1"/>
    <col min="9462" max="9468" width="8.85546875" style="70"/>
    <col min="9469" max="9470" width="10.7109375" style="70" customWidth="1"/>
    <col min="9471" max="9471" width="8.85546875" style="70"/>
    <col min="9472" max="9472" width="11.5703125" style="70" customWidth="1"/>
    <col min="9473" max="9473" width="13.7109375" style="70" customWidth="1"/>
    <col min="9474" max="9477" width="9.28515625" style="70" customWidth="1"/>
    <col min="9478" max="9714" width="8.85546875" style="70"/>
    <col min="9715" max="9715" width="34" style="70" customWidth="1"/>
    <col min="9716" max="9716" width="11.28515625" style="70" customWidth="1"/>
    <col min="9717" max="9717" width="11" style="70" customWidth="1"/>
    <col min="9718" max="9724" width="8.85546875" style="70"/>
    <col min="9725" max="9726" width="10.7109375" style="70" customWidth="1"/>
    <col min="9727" max="9727" width="8.85546875" style="70"/>
    <col min="9728" max="9728" width="11.5703125" style="70" customWidth="1"/>
    <col min="9729" max="9729" width="13.7109375" style="70" customWidth="1"/>
    <col min="9730" max="9733" width="9.28515625" style="70" customWidth="1"/>
    <col min="9734" max="9970" width="8.85546875" style="70"/>
    <col min="9971" max="9971" width="34" style="70" customWidth="1"/>
    <col min="9972" max="9972" width="11.28515625" style="70" customWidth="1"/>
    <col min="9973" max="9973" width="11" style="70" customWidth="1"/>
    <col min="9974" max="9980" width="8.85546875" style="70"/>
    <col min="9981" max="9982" width="10.7109375" style="70" customWidth="1"/>
    <col min="9983" max="9983" width="8.85546875" style="70"/>
    <col min="9984" max="9984" width="11.5703125" style="70" customWidth="1"/>
    <col min="9985" max="9985" width="13.7109375" style="70" customWidth="1"/>
    <col min="9986" max="9989" width="9.28515625" style="70" customWidth="1"/>
    <col min="9990" max="10226" width="8.85546875" style="70"/>
    <col min="10227" max="10227" width="34" style="70" customWidth="1"/>
    <col min="10228" max="10228" width="11.28515625" style="70" customWidth="1"/>
    <col min="10229" max="10229" width="11" style="70" customWidth="1"/>
    <col min="10230" max="10236" width="8.85546875" style="70"/>
    <col min="10237" max="10238" width="10.7109375" style="70" customWidth="1"/>
    <col min="10239" max="10239" width="8.85546875" style="70"/>
    <col min="10240" max="10240" width="11.5703125" style="70" customWidth="1"/>
    <col min="10241" max="10241" width="13.7109375" style="70" customWidth="1"/>
    <col min="10242" max="10245" width="9.28515625" style="70" customWidth="1"/>
    <col min="10246" max="10482" width="8.85546875" style="70"/>
    <col min="10483" max="10483" width="34" style="70" customWidth="1"/>
    <col min="10484" max="10484" width="11.28515625" style="70" customWidth="1"/>
    <col min="10485" max="10485" width="11" style="70" customWidth="1"/>
    <col min="10486" max="10492" width="8.85546875" style="70"/>
    <col min="10493" max="10494" width="10.7109375" style="70" customWidth="1"/>
    <col min="10495" max="10495" width="8.85546875" style="70"/>
    <col min="10496" max="10496" width="11.5703125" style="70" customWidth="1"/>
    <col min="10497" max="10497" width="13.7109375" style="70" customWidth="1"/>
    <col min="10498" max="10501" width="9.28515625" style="70" customWidth="1"/>
    <col min="10502" max="10738" width="8.85546875" style="70"/>
    <col min="10739" max="10739" width="34" style="70" customWidth="1"/>
    <col min="10740" max="10740" width="11.28515625" style="70" customWidth="1"/>
    <col min="10741" max="10741" width="11" style="70" customWidth="1"/>
    <col min="10742" max="10748" width="8.85546875" style="70"/>
    <col min="10749" max="10750" width="10.7109375" style="70" customWidth="1"/>
    <col min="10751" max="10751" width="8.85546875" style="70"/>
    <col min="10752" max="10752" width="11.5703125" style="70" customWidth="1"/>
    <col min="10753" max="10753" width="13.7109375" style="70" customWidth="1"/>
    <col min="10754" max="10757" width="9.28515625" style="70" customWidth="1"/>
    <col min="10758" max="10994" width="8.85546875" style="70"/>
    <col min="10995" max="10995" width="34" style="70" customWidth="1"/>
    <col min="10996" max="10996" width="11.28515625" style="70" customWidth="1"/>
    <col min="10997" max="10997" width="11" style="70" customWidth="1"/>
    <col min="10998" max="11004" width="8.85546875" style="70"/>
    <col min="11005" max="11006" width="10.7109375" style="70" customWidth="1"/>
    <col min="11007" max="11007" width="8.85546875" style="70"/>
    <col min="11008" max="11008" width="11.5703125" style="70" customWidth="1"/>
    <col min="11009" max="11009" width="13.7109375" style="70" customWidth="1"/>
    <col min="11010" max="11013" width="9.28515625" style="70" customWidth="1"/>
    <col min="11014" max="11250" width="8.85546875" style="70"/>
    <col min="11251" max="11251" width="34" style="70" customWidth="1"/>
    <col min="11252" max="11252" width="11.28515625" style="70" customWidth="1"/>
    <col min="11253" max="11253" width="11" style="70" customWidth="1"/>
    <col min="11254" max="11260" width="8.85546875" style="70"/>
    <col min="11261" max="11262" width="10.7109375" style="70" customWidth="1"/>
    <col min="11263" max="11263" width="8.85546875" style="70"/>
    <col min="11264" max="11264" width="11.5703125" style="70" customWidth="1"/>
    <col min="11265" max="11265" width="13.7109375" style="70" customWidth="1"/>
    <col min="11266" max="11269" width="9.28515625" style="70" customWidth="1"/>
    <col min="11270" max="11506" width="8.85546875" style="70"/>
    <col min="11507" max="11507" width="34" style="70" customWidth="1"/>
    <col min="11508" max="11508" width="11.28515625" style="70" customWidth="1"/>
    <col min="11509" max="11509" width="11" style="70" customWidth="1"/>
    <col min="11510" max="11516" width="8.85546875" style="70"/>
    <col min="11517" max="11518" width="10.7109375" style="70" customWidth="1"/>
    <col min="11519" max="11519" width="8.85546875" style="70"/>
    <col min="11520" max="11520" width="11.5703125" style="70" customWidth="1"/>
    <col min="11521" max="11521" width="13.7109375" style="70" customWidth="1"/>
    <col min="11522" max="11525" width="9.28515625" style="70" customWidth="1"/>
    <col min="11526" max="11762" width="8.85546875" style="70"/>
    <col min="11763" max="11763" width="34" style="70" customWidth="1"/>
    <col min="11764" max="11764" width="11.28515625" style="70" customWidth="1"/>
    <col min="11765" max="11765" width="11" style="70" customWidth="1"/>
    <col min="11766" max="11772" width="8.85546875" style="70"/>
    <col min="11773" max="11774" width="10.7109375" style="70" customWidth="1"/>
    <col min="11775" max="11775" width="8.85546875" style="70"/>
    <col min="11776" max="11776" width="11.5703125" style="70" customWidth="1"/>
    <col min="11777" max="11777" width="13.7109375" style="70" customWidth="1"/>
    <col min="11778" max="11781" width="9.28515625" style="70" customWidth="1"/>
    <col min="11782" max="12018" width="8.85546875" style="70"/>
    <col min="12019" max="12019" width="34" style="70" customWidth="1"/>
    <col min="12020" max="12020" width="11.28515625" style="70" customWidth="1"/>
    <col min="12021" max="12021" width="11" style="70" customWidth="1"/>
    <col min="12022" max="12028" width="8.85546875" style="70"/>
    <col min="12029" max="12030" width="10.7109375" style="70" customWidth="1"/>
    <col min="12031" max="12031" width="8.85546875" style="70"/>
    <col min="12032" max="12032" width="11.5703125" style="70" customWidth="1"/>
    <col min="12033" max="12033" width="13.7109375" style="70" customWidth="1"/>
    <col min="12034" max="12037" width="9.28515625" style="70" customWidth="1"/>
    <col min="12038" max="12274" width="8.85546875" style="70"/>
    <col min="12275" max="12275" width="34" style="70" customWidth="1"/>
    <col min="12276" max="12276" width="11.28515625" style="70" customWidth="1"/>
    <col min="12277" max="12277" width="11" style="70" customWidth="1"/>
    <col min="12278" max="12284" width="8.85546875" style="70"/>
    <col min="12285" max="12286" width="10.7109375" style="70" customWidth="1"/>
    <col min="12287" max="12287" width="8.85546875" style="70"/>
    <col min="12288" max="12288" width="11.5703125" style="70" customWidth="1"/>
    <col min="12289" max="12289" width="13.7109375" style="70" customWidth="1"/>
    <col min="12290" max="12293" width="9.28515625" style="70" customWidth="1"/>
    <col min="12294" max="12530" width="8.85546875" style="70"/>
    <col min="12531" max="12531" width="34" style="70" customWidth="1"/>
    <col min="12532" max="12532" width="11.28515625" style="70" customWidth="1"/>
    <col min="12533" max="12533" width="11" style="70" customWidth="1"/>
    <col min="12534" max="12540" width="8.85546875" style="70"/>
    <col min="12541" max="12542" width="10.7109375" style="70" customWidth="1"/>
    <col min="12543" max="12543" width="8.85546875" style="70"/>
    <col min="12544" max="12544" width="11.5703125" style="70" customWidth="1"/>
    <col min="12545" max="12545" width="13.7109375" style="70" customWidth="1"/>
    <col min="12546" max="12549" width="9.28515625" style="70" customWidth="1"/>
    <col min="12550" max="12786" width="8.85546875" style="70"/>
    <col min="12787" max="12787" width="34" style="70" customWidth="1"/>
    <col min="12788" max="12788" width="11.28515625" style="70" customWidth="1"/>
    <col min="12789" max="12789" width="11" style="70" customWidth="1"/>
    <col min="12790" max="12796" width="8.85546875" style="70"/>
    <col min="12797" max="12798" width="10.7109375" style="70" customWidth="1"/>
    <col min="12799" max="12799" width="8.85546875" style="70"/>
    <col min="12800" max="12800" width="11.5703125" style="70" customWidth="1"/>
    <col min="12801" max="12801" width="13.7109375" style="70" customWidth="1"/>
    <col min="12802" max="12805" width="9.28515625" style="70" customWidth="1"/>
    <col min="12806" max="13042" width="8.85546875" style="70"/>
    <col min="13043" max="13043" width="34" style="70" customWidth="1"/>
    <col min="13044" max="13044" width="11.28515625" style="70" customWidth="1"/>
    <col min="13045" max="13045" width="11" style="70" customWidth="1"/>
    <col min="13046" max="13052" width="8.85546875" style="70"/>
    <col min="13053" max="13054" width="10.7109375" style="70" customWidth="1"/>
    <col min="13055" max="13055" width="8.85546875" style="70"/>
    <col min="13056" max="13056" width="11.5703125" style="70" customWidth="1"/>
    <col min="13057" max="13057" width="13.7109375" style="70" customWidth="1"/>
    <col min="13058" max="13061" width="9.28515625" style="70" customWidth="1"/>
    <col min="13062" max="13298" width="8.85546875" style="70"/>
    <col min="13299" max="13299" width="34" style="70" customWidth="1"/>
    <col min="13300" max="13300" width="11.28515625" style="70" customWidth="1"/>
    <col min="13301" max="13301" width="11" style="70" customWidth="1"/>
    <col min="13302" max="13308" width="8.85546875" style="70"/>
    <col min="13309" max="13310" width="10.7109375" style="70" customWidth="1"/>
    <col min="13311" max="13311" width="8.85546875" style="70"/>
    <col min="13312" max="13312" width="11.5703125" style="70" customWidth="1"/>
    <col min="13313" max="13313" width="13.7109375" style="70" customWidth="1"/>
    <col min="13314" max="13317" width="9.28515625" style="70" customWidth="1"/>
    <col min="13318" max="13554" width="8.85546875" style="70"/>
    <col min="13555" max="13555" width="34" style="70" customWidth="1"/>
    <col min="13556" max="13556" width="11.28515625" style="70" customWidth="1"/>
    <col min="13557" max="13557" width="11" style="70" customWidth="1"/>
    <col min="13558" max="13564" width="8.85546875" style="70"/>
    <col min="13565" max="13566" width="10.7109375" style="70" customWidth="1"/>
    <col min="13567" max="13567" width="8.85546875" style="70"/>
    <col min="13568" max="13568" width="11.5703125" style="70" customWidth="1"/>
    <col min="13569" max="13569" width="13.7109375" style="70" customWidth="1"/>
    <col min="13570" max="13573" width="9.28515625" style="70" customWidth="1"/>
    <col min="13574" max="13810" width="8.85546875" style="70"/>
    <col min="13811" max="13811" width="34" style="70" customWidth="1"/>
    <col min="13812" max="13812" width="11.28515625" style="70" customWidth="1"/>
    <col min="13813" max="13813" width="11" style="70" customWidth="1"/>
    <col min="13814" max="13820" width="8.85546875" style="70"/>
    <col min="13821" max="13822" width="10.7109375" style="70" customWidth="1"/>
    <col min="13823" max="13823" width="8.85546875" style="70"/>
    <col min="13824" max="13824" width="11.5703125" style="70" customWidth="1"/>
    <col min="13825" max="13825" width="13.7109375" style="70" customWidth="1"/>
    <col min="13826" max="13829" width="9.28515625" style="70" customWidth="1"/>
    <col min="13830" max="14066" width="8.85546875" style="70"/>
    <col min="14067" max="14067" width="34" style="70" customWidth="1"/>
    <col min="14068" max="14068" width="11.28515625" style="70" customWidth="1"/>
    <col min="14069" max="14069" width="11" style="70" customWidth="1"/>
    <col min="14070" max="14076" width="8.85546875" style="70"/>
    <col min="14077" max="14078" width="10.7109375" style="70" customWidth="1"/>
    <col min="14079" max="14079" width="8.85546875" style="70"/>
    <col min="14080" max="14080" width="11.5703125" style="70" customWidth="1"/>
    <col min="14081" max="14081" width="13.7109375" style="70" customWidth="1"/>
    <col min="14082" max="14085" width="9.28515625" style="70" customWidth="1"/>
    <col min="14086" max="14322" width="8.85546875" style="70"/>
    <col min="14323" max="14323" width="34" style="70" customWidth="1"/>
    <col min="14324" max="14324" width="11.28515625" style="70" customWidth="1"/>
    <col min="14325" max="14325" width="11" style="70" customWidth="1"/>
    <col min="14326" max="14332" width="8.85546875" style="70"/>
    <col min="14333" max="14334" width="10.7109375" style="70" customWidth="1"/>
    <col min="14335" max="14335" width="8.85546875" style="70"/>
    <col min="14336" max="14336" width="11.5703125" style="70" customWidth="1"/>
    <col min="14337" max="14337" width="13.7109375" style="70" customWidth="1"/>
    <col min="14338" max="14341" width="9.28515625" style="70" customWidth="1"/>
    <col min="14342" max="14578" width="8.85546875" style="70"/>
    <col min="14579" max="14579" width="34" style="70" customWidth="1"/>
    <col min="14580" max="14580" width="11.28515625" style="70" customWidth="1"/>
    <col min="14581" max="14581" width="11" style="70" customWidth="1"/>
    <col min="14582" max="14588" width="8.85546875" style="70"/>
    <col min="14589" max="14590" width="10.7109375" style="70" customWidth="1"/>
    <col min="14591" max="14591" width="8.85546875" style="70"/>
    <col min="14592" max="14592" width="11.5703125" style="70" customWidth="1"/>
    <col min="14593" max="14593" width="13.7109375" style="70" customWidth="1"/>
    <col min="14594" max="14597" width="9.28515625" style="70" customWidth="1"/>
    <col min="14598" max="14834" width="8.85546875" style="70"/>
    <col min="14835" max="14835" width="34" style="70" customWidth="1"/>
    <col min="14836" max="14836" width="11.28515625" style="70" customWidth="1"/>
    <col min="14837" max="14837" width="11" style="70" customWidth="1"/>
    <col min="14838" max="14844" width="8.85546875" style="70"/>
    <col min="14845" max="14846" width="10.7109375" style="70" customWidth="1"/>
    <col min="14847" max="14847" width="8.85546875" style="70"/>
    <col min="14848" max="14848" width="11.5703125" style="70" customWidth="1"/>
    <col min="14849" max="14849" width="13.7109375" style="70" customWidth="1"/>
    <col min="14850" max="14853" width="9.28515625" style="70" customWidth="1"/>
    <col min="14854" max="15090" width="8.85546875" style="70"/>
    <col min="15091" max="15091" width="34" style="70" customWidth="1"/>
    <col min="15092" max="15092" width="11.28515625" style="70" customWidth="1"/>
    <col min="15093" max="15093" width="11" style="70" customWidth="1"/>
    <col min="15094" max="15100" width="8.85546875" style="70"/>
    <col min="15101" max="15102" width="10.7109375" style="70" customWidth="1"/>
    <col min="15103" max="15103" width="8.85546875" style="70"/>
    <col min="15104" max="15104" width="11.5703125" style="70" customWidth="1"/>
    <col min="15105" max="15105" width="13.7109375" style="70" customWidth="1"/>
    <col min="15106" max="15109" width="9.28515625" style="70" customWidth="1"/>
    <col min="15110" max="15346" width="8.85546875" style="70"/>
    <col min="15347" max="15347" width="34" style="70" customWidth="1"/>
    <col min="15348" max="15348" width="11.28515625" style="70" customWidth="1"/>
    <col min="15349" max="15349" width="11" style="70" customWidth="1"/>
    <col min="15350" max="15356" width="8.85546875" style="70"/>
    <col min="15357" max="15358" width="10.7109375" style="70" customWidth="1"/>
    <col min="15359" max="15359" width="8.85546875" style="70"/>
    <col min="15360" max="15360" width="11.5703125" style="70" customWidth="1"/>
    <col min="15361" max="15361" width="13.7109375" style="70" customWidth="1"/>
    <col min="15362" max="15365" width="9.28515625" style="70" customWidth="1"/>
    <col min="15366" max="15602" width="8.85546875" style="70"/>
    <col min="15603" max="15603" width="34" style="70" customWidth="1"/>
    <col min="15604" max="15604" width="11.28515625" style="70" customWidth="1"/>
    <col min="15605" max="15605" width="11" style="70" customWidth="1"/>
    <col min="15606" max="15612" width="8.85546875" style="70"/>
    <col min="15613" max="15614" width="10.7109375" style="70" customWidth="1"/>
    <col min="15615" max="15615" width="8.85546875" style="70"/>
    <col min="15616" max="15616" width="11.5703125" style="70" customWidth="1"/>
    <col min="15617" max="15617" width="13.7109375" style="70" customWidth="1"/>
    <col min="15618" max="15621" width="9.28515625" style="70" customWidth="1"/>
    <col min="15622" max="15858" width="8.85546875" style="70"/>
    <col min="15859" max="15859" width="34" style="70" customWidth="1"/>
    <col min="15860" max="15860" width="11.28515625" style="70" customWidth="1"/>
    <col min="15861" max="15861" width="11" style="70" customWidth="1"/>
    <col min="15862" max="15868" width="8.85546875" style="70"/>
    <col min="15869" max="15870" width="10.7109375" style="70" customWidth="1"/>
    <col min="15871" max="15871" width="8.85546875" style="70"/>
    <col min="15872" max="15872" width="11.5703125" style="70" customWidth="1"/>
    <col min="15873" max="15873" width="13.7109375" style="70" customWidth="1"/>
    <col min="15874" max="15877" width="9.28515625" style="70" customWidth="1"/>
    <col min="15878" max="16114" width="8.85546875" style="70"/>
    <col min="16115" max="16115" width="34" style="70" customWidth="1"/>
    <col min="16116" max="16116" width="11.28515625" style="70" customWidth="1"/>
    <col min="16117" max="16117" width="11" style="70" customWidth="1"/>
    <col min="16118" max="16124" width="8.85546875" style="70"/>
    <col min="16125" max="16126" width="10.7109375" style="70" customWidth="1"/>
    <col min="16127" max="16127" width="8.85546875" style="70"/>
    <col min="16128" max="16128" width="11.5703125" style="70" customWidth="1"/>
    <col min="16129" max="16129" width="13.7109375" style="70" customWidth="1"/>
    <col min="16130" max="16133" width="9.28515625" style="70" customWidth="1"/>
    <col min="16134" max="16374" width="8.85546875" style="70"/>
    <col min="16375" max="16384" width="8.85546875" style="70" customWidth="1"/>
  </cols>
  <sheetData>
    <row r="1" spans="1:12" ht="28.5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1" t="s">
        <v>354</v>
      </c>
      <c r="B3" s="69"/>
      <c r="C3" s="69"/>
      <c r="D3" s="69"/>
      <c r="E3" s="69"/>
    </row>
    <row r="4" spans="1:12" ht="32.450000000000003" customHeight="1" x14ac:dyDescent="0.25">
      <c r="A4" s="519" t="s">
        <v>274</v>
      </c>
      <c r="B4" s="529" t="s">
        <v>275</v>
      </c>
      <c r="C4" s="530"/>
      <c r="D4" s="530"/>
      <c r="E4" s="531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42.6" customHeight="1" x14ac:dyDescent="0.25">
      <c r="A5" s="520"/>
      <c r="B5" s="532"/>
      <c r="C5" s="533"/>
      <c r="D5" s="533"/>
      <c r="E5" s="53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53.25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281" t="s">
        <v>285</v>
      </c>
      <c r="B7" s="284">
        <f>C7+D7+E7</f>
        <v>0</v>
      </c>
      <c r="C7" s="316"/>
      <c r="D7" s="316"/>
      <c r="E7" s="286"/>
      <c r="F7" s="350"/>
      <c r="G7" s="350"/>
      <c r="H7" s="354"/>
      <c r="I7" s="357"/>
      <c r="J7" s="327"/>
      <c r="K7" s="327"/>
      <c r="L7" s="310"/>
    </row>
    <row r="8" spans="1:12" ht="15.75" x14ac:dyDescent="0.25">
      <c r="A8" s="281" t="s">
        <v>286</v>
      </c>
      <c r="B8" s="284">
        <f t="shared" ref="B8:B69" si="0">C8+D8+E8</f>
        <v>0</v>
      </c>
      <c r="C8" s="316"/>
      <c r="D8" s="316"/>
      <c r="E8" s="286"/>
      <c r="F8" s="350"/>
      <c r="G8" s="350"/>
      <c r="H8" s="354"/>
      <c r="I8" s="357"/>
      <c r="J8" s="327"/>
      <c r="K8" s="327"/>
      <c r="L8" s="310"/>
    </row>
    <row r="9" spans="1:12" ht="15.75" x14ac:dyDescent="0.25">
      <c r="A9" s="281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57"/>
      <c r="J9" s="327"/>
      <c r="K9" s="327"/>
      <c r="L9" s="310"/>
    </row>
    <row r="10" spans="1:12" ht="15.75" x14ac:dyDescent="0.25">
      <c r="A10" s="281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57"/>
      <c r="J10" s="327"/>
      <c r="K10" s="327"/>
      <c r="L10" s="310"/>
    </row>
    <row r="11" spans="1:12" ht="15.75" x14ac:dyDescent="0.25">
      <c r="A11" s="281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57"/>
      <c r="J11" s="327"/>
      <c r="K11" s="327"/>
      <c r="L11" s="310"/>
    </row>
    <row r="12" spans="1:12" ht="15.75" x14ac:dyDescent="0.25">
      <c r="A12" s="281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57"/>
      <c r="J12" s="327"/>
      <c r="K12" s="327"/>
      <c r="L12" s="310"/>
    </row>
    <row r="13" spans="1:12" ht="15.75" x14ac:dyDescent="0.25">
      <c r="A13" s="281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57"/>
      <c r="J13" s="327"/>
      <c r="K13" s="327"/>
      <c r="L13" s="310"/>
    </row>
    <row r="14" spans="1:12" ht="14.45" customHeight="1" x14ac:dyDescent="0.25">
      <c r="A14" s="281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57"/>
      <c r="J14" s="327"/>
      <c r="K14" s="327"/>
      <c r="L14" s="310"/>
    </row>
    <row r="15" spans="1:12" ht="15.75" x14ac:dyDescent="0.25">
      <c r="A15" s="281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57"/>
      <c r="J15" s="327"/>
      <c r="K15" s="327"/>
      <c r="L15" s="310"/>
    </row>
    <row r="16" spans="1:12" ht="15.75" x14ac:dyDescent="0.25">
      <c r="A16" s="281" t="s">
        <v>294</v>
      </c>
      <c r="B16" s="284">
        <f t="shared" si="0"/>
        <v>0</v>
      </c>
      <c r="C16" s="316"/>
      <c r="D16" s="316"/>
      <c r="E16" s="286"/>
      <c r="F16" s="350"/>
      <c r="G16" s="350"/>
      <c r="H16" s="354"/>
      <c r="I16" s="357"/>
      <c r="J16" s="327"/>
      <c r="K16" s="327"/>
      <c r="L16" s="310"/>
    </row>
    <row r="17" spans="1:12" ht="15.75" x14ac:dyDescent="0.25">
      <c r="A17" s="281" t="s">
        <v>295</v>
      </c>
      <c r="B17" s="284">
        <f t="shared" si="0"/>
        <v>0</v>
      </c>
      <c r="C17" s="316"/>
      <c r="D17" s="316"/>
      <c r="E17" s="286"/>
      <c r="F17" s="350"/>
      <c r="G17" s="350"/>
      <c r="H17" s="354"/>
      <c r="I17" s="357"/>
      <c r="J17" s="327"/>
      <c r="K17" s="327"/>
      <c r="L17" s="310"/>
    </row>
    <row r="18" spans="1:12" ht="15.75" x14ac:dyDescent="0.25">
      <c r="A18" s="281" t="s">
        <v>296</v>
      </c>
      <c r="B18" s="284">
        <f t="shared" si="0"/>
        <v>0</v>
      </c>
      <c r="C18" s="316"/>
      <c r="D18" s="316"/>
      <c r="E18" s="286"/>
      <c r="F18" s="350"/>
      <c r="G18" s="350"/>
      <c r="H18" s="354"/>
      <c r="I18" s="357"/>
      <c r="J18" s="327"/>
      <c r="K18" s="327"/>
      <c r="L18" s="310"/>
    </row>
    <row r="19" spans="1:12" ht="15.75" x14ac:dyDescent="0.25">
      <c r="A19" s="281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57"/>
      <c r="J19" s="327"/>
      <c r="K19" s="327"/>
      <c r="L19" s="310"/>
    </row>
    <row r="20" spans="1:12" ht="15.75" x14ac:dyDescent="0.25">
      <c r="A20" s="281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57"/>
      <c r="J20" s="327"/>
      <c r="K20" s="327"/>
      <c r="L20" s="310"/>
    </row>
    <row r="21" spans="1:12" ht="15.75" x14ac:dyDescent="0.25">
      <c r="A21" s="281" t="s">
        <v>299</v>
      </c>
      <c r="B21" s="284">
        <f t="shared" si="0"/>
        <v>0</v>
      </c>
      <c r="C21" s="316"/>
      <c r="D21" s="316"/>
      <c r="E21" s="286"/>
      <c r="F21" s="350"/>
      <c r="G21" s="350"/>
      <c r="H21" s="354"/>
      <c r="I21" s="357"/>
      <c r="J21" s="327"/>
      <c r="K21" s="327"/>
      <c r="L21" s="310"/>
    </row>
    <row r="22" spans="1:12" ht="15.6" customHeight="1" x14ac:dyDescent="0.25">
      <c r="A22" s="281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57"/>
      <c r="J22" s="327"/>
      <c r="K22" s="327"/>
      <c r="L22" s="310"/>
    </row>
    <row r="23" spans="1:12" ht="15.75" x14ac:dyDescent="0.25">
      <c r="A23" s="281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57"/>
      <c r="J23" s="327"/>
      <c r="K23" s="327"/>
      <c r="L23" s="310"/>
    </row>
    <row r="24" spans="1:12" ht="15.75" x14ac:dyDescent="0.25">
      <c r="A24" s="281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57"/>
      <c r="J24" s="327"/>
      <c r="K24" s="327"/>
      <c r="L24" s="310"/>
    </row>
    <row r="25" spans="1:12" ht="15.6" customHeight="1" x14ac:dyDescent="0.25">
      <c r="A25" s="281" t="s">
        <v>303</v>
      </c>
      <c r="B25" s="284">
        <f t="shared" si="0"/>
        <v>0</v>
      </c>
      <c r="C25" s="316"/>
      <c r="D25" s="316"/>
      <c r="E25" s="286"/>
      <c r="F25" s="350"/>
      <c r="G25" s="350"/>
      <c r="H25" s="354"/>
      <c r="I25" s="357"/>
      <c r="J25" s="327"/>
      <c r="K25" s="327"/>
      <c r="L25" s="310"/>
    </row>
    <row r="26" spans="1:12" ht="15.6" customHeight="1" x14ac:dyDescent="0.25">
      <c r="A26" s="281" t="s">
        <v>304</v>
      </c>
      <c r="B26" s="284">
        <f t="shared" si="0"/>
        <v>0</v>
      </c>
      <c r="C26" s="316"/>
      <c r="D26" s="316"/>
      <c r="E26" s="286"/>
      <c r="F26" s="350"/>
      <c r="G26" s="350"/>
      <c r="H26" s="354"/>
      <c r="I26" s="357"/>
      <c r="J26" s="327"/>
      <c r="K26" s="327"/>
      <c r="L26" s="310"/>
    </row>
    <row r="27" spans="1:12" ht="15.6" customHeight="1" x14ac:dyDescent="0.25">
      <c r="A27" s="281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57"/>
      <c r="J27" s="327"/>
      <c r="K27" s="327"/>
      <c r="L27" s="310"/>
    </row>
    <row r="28" spans="1:12" ht="15.6" customHeight="1" x14ac:dyDescent="0.25">
      <c r="A28" s="281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57"/>
      <c r="J28" s="327"/>
      <c r="K28" s="327"/>
      <c r="L28" s="310"/>
    </row>
    <row r="29" spans="1:12" ht="15.6" customHeight="1" x14ac:dyDescent="0.25">
      <c r="A29" s="281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57"/>
      <c r="J29" s="327"/>
      <c r="K29" s="327"/>
      <c r="L29" s="310"/>
    </row>
    <row r="30" spans="1:12" ht="15.6" customHeight="1" x14ac:dyDescent="0.25">
      <c r="A30" s="281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57"/>
      <c r="J30" s="327"/>
      <c r="K30" s="327"/>
      <c r="L30" s="310"/>
    </row>
    <row r="31" spans="1:12" ht="15.6" customHeight="1" x14ac:dyDescent="0.25">
      <c r="A31" s="281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57"/>
      <c r="J31" s="327"/>
      <c r="K31" s="327"/>
      <c r="L31" s="310"/>
    </row>
    <row r="32" spans="1:12" ht="15.6" customHeight="1" x14ac:dyDescent="0.25">
      <c r="A32" s="281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57"/>
      <c r="J32" s="327"/>
      <c r="K32" s="327"/>
      <c r="L32" s="310"/>
    </row>
    <row r="33" spans="1:12" ht="17.45" customHeight="1" x14ac:dyDescent="0.25">
      <c r="A33" s="281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57"/>
      <c r="J33" s="327"/>
      <c r="K33" s="327"/>
      <c r="L33" s="310"/>
    </row>
    <row r="34" spans="1:12" ht="15.75" x14ac:dyDescent="0.25">
      <c r="A34" s="281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57"/>
      <c r="J34" s="327"/>
      <c r="K34" s="327"/>
      <c r="L34" s="310"/>
    </row>
    <row r="35" spans="1:12" ht="16.899999999999999" customHeight="1" x14ac:dyDescent="0.25">
      <c r="A35" s="281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57"/>
      <c r="J35" s="327"/>
      <c r="K35" s="327"/>
      <c r="L35" s="310"/>
    </row>
    <row r="36" spans="1:12" s="293" customFormat="1" ht="15.6" customHeight="1" x14ac:dyDescent="0.25">
      <c r="A36" s="287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58"/>
      <c r="J36" s="328"/>
      <c r="K36" s="328"/>
      <c r="L36" s="311"/>
    </row>
    <row r="37" spans="1:12" ht="15.6" customHeight="1" x14ac:dyDescent="0.25">
      <c r="A37" s="281" t="s">
        <v>315</v>
      </c>
      <c r="B37" s="284">
        <f t="shared" si="0"/>
        <v>0</v>
      </c>
      <c r="C37" s="316">
        <v>0</v>
      </c>
      <c r="D37" s="316"/>
      <c r="E37" s="286"/>
      <c r="F37" s="350"/>
      <c r="G37" s="350">
        <v>1500</v>
      </c>
      <c r="H37" s="363"/>
      <c r="I37" s="357"/>
      <c r="J37" s="327"/>
      <c r="K37" s="327"/>
      <c r="L37" s="310"/>
    </row>
    <row r="38" spans="1:12" ht="15.75" x14ac:dyDescent="0.25">
      <c r="A38" s="281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57"/>
      <c r="J38" s="327"/>
      <c r="K38" s="327"/>
      <c r="L38" s="310"/>
    </row>
    <row r="39" spans="1:12" ht="15.6" customHeight="1" x14ac:dyDescent="0.25">
      <c r="A39" s="281" t="s">
        <v>317</v>
      </c>
      <c r="B39" s="284">
        <f t="shared" si="0"/>
        <v>200</v>
      </c>
      <c r="C39" s="316"/>
      <c r="D39" s="316"/>
      <c r="E39" s="286">
        <v>200</v>
      </c>
      <c r="F39" s="350">
        <v>135</v>
      </c>
      <c r="G39" s="350">
        <v>8500</v>
      </c>
      <c r="H39" s="354"/>
      <c r="I39" s="357"/>
      <c r="J39" s="327"/>
      <c r="K39" s="327"/>
      <c r="L39" s="310"/>
    </row>
    <row r="40" spans="1:12" ht="15.6" customHeight="1" x14ac:dyDescent="0.25">
      <c r="A40" s="281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57"/>
      <c r="J40" s="327"/>
      <c r="K40" s="327"/>
      <c r="L40" s="310"/>
    </row>
    <row r="41" spans="1:12" ht="15.6" customHeight="1" x14ac:dyDescent="0.25">
      <c r="A41" s="281" t="s">
        <v>319</v>
      </c>
      <c r="B41" s="284">
        <f t="shared" si="0"/>
        <v>0</v>
      </c>
      <c r="C41" s="316"/>
      <c r="D41" s="316"/>
      <c r="E41" s="286"/>
      <c r="F41" s="350"/>
      <c r="G41" s="350"/>
      <c r="H41" s="354"/>
      <c r="I41" s="357"/>
      <c r="J41" s="327"/>
      <c r="K41" s="327"/>
      <c r="L41" s="310"/>
    </row>
    <row r="42" spans="1:12" ht="15.6" customHeight="1" x14ac:dyDescent="0.25">
      <c r="A42" s="281" t="s">
        <v>320</v>
      </c>
      <c r="B42" s="284">
        <f t="shared" si="0"/>
        <v>0</v>
      </c>
      <c r="C42" s="316"/>
      <c r="D42" s="316"/>
      <c r="E42" s="286"/>
      <c r="F42" s="350"/>
      <c r="G42" s="350"/>
      <c r="H42" s="354"/>
      <c r="I42" s="357"/>
      <c r="J42" s="327"/>
      <c r="K42" s="327"/>
      <c r="L42" s="310"/>
    </row>
    <row r="43" spans="1:12" ht="15.6" customHeight="1" x14ac:dyDescent="0.25">
      <c r="A43" s="281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57"/>
      <c r="J43" s="327"/>
      <c r="K43" s="327"/>
      <c r="L43" s="310"/>
    </row>
    <row r="44" spans="1:12" ht="15" customHeight="1" x14ac:dyDescent="0.25">
      <c r="A44" s="281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57"/>
      <c r="J44" s="327"/>
      <c r="K44" s="327"/>
      <c r="L44" s="310"/>
    </row>
    <row r="45" spans="1:12" ht="30.6" customHeight="1" x14ac:dyDescent="0.25">
      <c r="A45" s="281" t="s">
        <v>323</v>
      </c>
      <c r="B45" s="284">
        <f t="shared" si="0"/>
        <v>0</v>
      </c>
      <c r="C45" s="316"/>
      <c r="D45" s="316"/>
      <c r="E45" s="286"/>
      <c r="F45" s="350"/>
      <c r="G45" s="350"/>
      <c r="H45" s="354"/>
      <c r="I45" s="357"/>
      <c r="J45" s="327"/>
      <c r="K45" s="327"/>
      <c r="L45" s="310"/>
    </row>
    <row r="46" spans="1:12" ht="15.6" customHeight="1" x14ac:dyDescent="0.25">
      <c r="A46" s="281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57"/>
      <c r="J46" s="327"/>
      <c r="K46" s="327"/>
      <c r="L46" s="310"/>
    </row>
    <row r="47" spans="1:12" ht="15.6" customHeight="1" x14ac:dyDescent="0.25">
      <c r="A47" s="281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57"/>
      <c r="J47" s="327"/>
      <c r="K47" s="327"/>
      <c r="L47" s="310"/>
    </row>
    <row r="48" spans="1:12" s="71" customFormat="1" ht="15.75" x14ac:dyDescent="0.25">
      <c r="A48" s="281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57"/>
      <c r="J48" s="327"/>
      <c r="K48" s="327"/>
      <c r="L48" s="310"/>
    </row>
    <row r="49" spans="1:12" ht="15.75" x14ac:dyDescent="0.25">
      <c r="A49" s="281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57"/>
      <c r="J49" s="327"/>
      <c r="K49" s="327"/>
      <c r="L49" s="310"/>
    </row>
    <row r="50" spans="1:12" ht="15.75" x14ac:dyDescent="0.25">
      <c r="A50" s="281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57"/>
      <c r="J50" s="327"/>
      <c r="K50" s="327"/>
      <c r="L50" s="310"/>
    </row>
    <row r="51" spans="1:12" ht="17.45" customHeight="1" x14ac:dyDescent="0.25">
      <c r="A51" s="281" t="s">
        <v>329</v>
      </c>
      <c r="B51" s="284">
        <f t="shared" si="0"/>
        <v>0</v>
      </c>
      <c r="C51" s="316"/>
      <c r="D51" s="316"/>
      <c r="E51" s="286"/>
      <c r="F51" s="350"/>
      <c r="G51" s="350"/>
      <c r="H51" s="354"/>
      <c r="I51" s="357"/>
      <c r="J51" s="327"/>
      <c r="K51" s="327"/>
      <c r="L51" s="310"/>
    </row>
    <row r="52" spans="1:12" s="293" customFormat="1" ht="15" customHeight="1" x14ac:dyDescent="0.25">
      <c r="A52" s="287" t="s">
        <v>330</v>
      </c>
      <c r="B52" s="288">
        <f t="shared" si="0"/>
        <v>0</v>
      </c>
      <c r="C52" s="318"/>
      <c r="D52" s="318"/>
      <c r="E52" s="292"/>
      <c r="F52" s="351"/>
      <c r="G52" s="351"/>
      <c r="H52" s="363">
        <f t="shared" ref="H52:H55" si="1">ROUND(((B52+F52)*4)+G52*9.4,2)</f>
        <v>0</v>
      </c>
      <c r="I52" s="358"/>
      <c r="J52" s="328"/>
      <c r="K52" s="328"/>
      <c r="L52" s="311"/>
    </row>
    <row r="53" spans="1:12" s="293" customFormat="1" ht="15.75" x14ac:dyDescent="0.25">
      <c r="A53" s="287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58"/>
      <c r="J53" s="328"/>
      <c r="K53" s="328"/>
      <c r="L53" s="311"/>
    </row>
    <row r="54" spans="1:12" s="293" customFormat="1" ht="15.75" x14ac:dyDescent="0.25">
      <c r="A54" s="287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58"/>
      <c r="J54" s="328"/>
      <c r="K54" s="328"/>
      <c r="L54" s="311"/>
    </row>
    <row r="55" spans="1:12" s="293" customFormat="1" ht="15.75" x14ac:dyDescent="0.25">
      <c r="A55" s="287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58"/>
      <c r="J55" s="328"/>
      <c r="K55" s="328"/>
      <c r="L55" s="311"/>
    </row>
    <row r="56" spans="1:12" ht="15.75" x14ac:dyDescent="0.25">
      <c r="A56" s="281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57"/>
      <c r="J56" s="327"/>
      <c r="K56" s="327"/>
      <c r="L56" s="310"/>
    </row>
    <row r="57" spans="1:12" ht="15.75" x14ac:dyDescent="0.25">
      <c r="A57" s="281" t="s">
        <v>335</v>
      </c>
      <c r="B57" s="284">
        <f t="shared" si="0"/>
        <v>0</v>
      </c>
      <c r="C57" s="325"/>
      <c r="D57" s="325"/>
      <c r="E57" s="286"/>
      <c r="F57" s="354"/>
      <c r="G57" s="354"/>
      <c r="H57" s="354"/>
      <c r="I57" s="357"/>
      <c r="J57" s="327"/>
      <c r="K57" s="327"/>
      <c r="L57" s="310"/>
    </row>
    <row r="58" spans="1:12" ht="15.75" x14ac:dyDescent="0.25">
      <c r="A58" s="281" t="s">
        <v>336</v>
      </c>
      <c r="B58" s="284">
        <f t="shared" si="0"/>
        <v>0</v>
      </c>
      <c r="C58" s="325"/>
      <c r="D58" s="325"/>
      <c r="E58" s="286"/>
      <c r="F58" s="354"/>
      <c r="G58" s="354"/>
      <c r="H58" s="354"/>
      <c r="I58" s="357"/>
      <c r="J58" s="327"/>
      <c r="K58" s="327"/>
      <c r="L58" s="310"/>
    </row>
    <row r="59" spans="1:12" ht="16.149999999999999" customHeight="1" x14ac:dyDescent="0.25">
      <c r="A59" s="281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57"/>
      <c r="J59" s="327"/>
      <c r="K59" s="327"/>
      <c r="L59" s="310"/>
    </row>
    <row r="60" spans="1:12" ht="15.75" x14ac:dyDescent="0.25">
      <c r="A60" s="281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57"/>
      <c r="J60" s="327"/>
      <c r="K60" s="327"/>
      <c r="L60" s="310"/>
    </row>
    <row r="61" spans="1:12" ht="15.6" customHeight="1" x14ac:dyDescent="0.25">
      <c r="A61" s="281" t="s">
        <v>339</v>
      </c>
      <c r="B61" s="284">
        <f t="shared" si="0"/>
        <v>0</v>
      </c>
      <c r="C61" s="325"/>
      <c r="D61" s="325"/>
      <c r="E61" s="286"/>
      <c r="F61" s="354"/>
      <c r="G61" s="354"/>
      <c r="H61" s="354"/>
      <c r="I61" s="357"/>
      <c r="J61" s="327"/>
      <c r="K61" s="327"/>
      <c r="L61" s="310"/>
    </row>
    <row r="62" spans="1:12" ht="29.45" customHeight="1" x14ac:dyDescent="0.25">
      <c r="A62" s="281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57"/>
      <c r="J62" s="327"/>
      <c r="K62" s="327"/>
      <c r="L62" s="310"/>
    </row>
    <row r="63" spans="1:12" ht="15.75" x14ac:dyDescent="0.25">
      <c r="A63" s="281" t="s">
        <v>341</v>
      </c>
      <c r="B63" s="284">
        <f t="shared" si="0"/>
        <v>0</v>
      </c>
      <c r="C63" s="325"/>
      <c r="D63" s="325"/>
      <c r="E63" s="286"/>
      <c r="F63" s="354"/>
      <c r="G63" s="354"/>
      <c r="H63" s="354"/>
      <c r="I63" s="357"/>
      <c r="J63" s="327"/>
      <c r="K63" s="327"/>
      <c r="L63" s="310"/>
    </row>
    <row r="64" spans="1:12" ht="15.6" customHeight="1" x14ac:dyDescent="0.25">
      <c r="A64" s="281" t="s">
        <v>342</v>
      </c>
      <c r="B64" s="284">
        <f t="shared" si="0"/>
        <v>0</v>
      </c>
      <c r="C64" s="325"/>
      <c r="D64" s="324"/>
      <c r="E64" s="286"/>
      <c r="F64" s="354"/>
      <c r="G64" s="353"/>
      <c r="H64" s="354"/>
      <c r="I64" s="357"/>
      <c r="J64" s="327"/>
      <c r="K64" s="327"/>
      <c r="L64" s="310"/>
    </row>
    <row r="65" spans="1:12" ht="15.75" x14ac:dyDescent="0.25">
      <c r="A65" s="281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57"/>
      <c r="J65" s="327"/>
      <c r="K65" s="327"/>
      <c r="L65" s="310"/>
    </row>
    <row r="66" spans="1:12" ht="15.75" x14ac:dyDescent="0.25">
      <c r="A66" s="281" t="s">
        <v>344</v>
      </c>
      <c r="B66" s="284">
        <f t="shared" si="0"/>
        <v>0</v>
      </c>
      <c r="C66" s="325"/>
      <c r="D66" s="325"/>
      <c r="E66" s="286"/>
      <c r="F66" s="354"/>
      <c r="G66" s="354"/>
      <c r="H66" s="354"/>
      <c r="I66" s="357"/>
      <c r="J66" s="327"/>
      <c r="K66" s="327"/>
      <c r="L66" s="310"/>
    </row>
    <row r="67" spans="1:12" s="293" customFormat="1" ht="15.75" x14ac:dyDescent="0.25">
      <c r="A67" s="287" t="s">
        <v>345</v>
      </c>
      <c r="B67" s="288">
        <f t="shared" si="0"/>
        <v>0</v>
      </c>
      <c r="C67" s="324"/>
      <c r="D67" s="324"/>
      <c r="E67" s="292"/>
      <c r="F67" s="353"/>
      <c r="G67" s="353"/>
      <c r="H67" s="363">
        <f>ROUND(((B67+F67)*4)+G67*9.4,2)</f>
        <v>0</v>
      </c>
      <c r="I67" s="358"/>
      <c r="J67" s="328"/>
      <c r="K67" s="328"/>
      <c r="L67" s="311"/>
    </row>
    <row r="68" spans="1:12" ht="15.75" x14ac:dyDescent="0.25">
      <c r="A68" s="281" t="s">
        <v>346</v>
      </c>
      <c r="B68" s="284">
        <f t="shared" si="0"/>
        <v>0</v>
      </c>
      <c r="C68" s="325"/>
      <c r="D68" s="325"/>
      <c r="E68" s="286"/>
      <c r="F68" s="354"/>
      <c r="G68" s="354"/>
      <c r="H68" s="354"/>
      <c r="I68" s="357"/>
      <c r="J68" s="327"/>
      <c r="K68" s="327"/>
      <c r="L68" s="310"/>
    </row>
    <row r="69" spans="1:12" ht="15.75" x14ac:dyDescent="0.25">
      <c r="A69" s="281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57"/>
      <c r="J69" s="327"/>
      <c r="K69" s="327"/>
      <c r="L69" s="310"/>
    </row>
    <row r="70" spans="1:12" ht="16.5" thickBot="1" x14ac:dyDescent="0.3">
      <c r="A70" s="344" t="s">
        <v>0</v>
      </c>
      <c r="B70" s="349">
        <f>SUM(B7:B69)</f>
        <v>200</v>
      </c>
      <c r="C70" s="342">
        <f t="shared" ref="C70:L70" si="2">SUM(C7:C69)</f>
        <v>0</v>
      </c>
      <c r="D70" s="342">
        <f t="shared" si="2"/>
        <v>0</v>
      </c>
      <c r="E70" s="343">
        <f t="shared" si="2"/>
        <v>200</v>
      </c>
      <c r="F70" s="355">
        <f t="shared" si="2"/>
        <v>135</v>
      </c>
      <c r="G70" s="355">
        <f t="shared" si="2"/>
        <v>10000</v>
      </c>
      <c r="H70" s="364">
        <f t="shared" si="2"/>
        <v>0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09" t="s">
        <v>348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fitToHeight="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59" zoomScale="80" zoomScaleNormal="80" workbookViewId="0">
      <selection activeCell="F11" sqref="F11"/>
    </sheetView>
  </sheetViews>
  <sheetFormatPr defaultColWidth="8.85546875" defaultRowHeight="15" x14ac:dyDescent="0.25"/>
  <cols>
    <col min="1" max="1" width="48.28515625" style="70" customWidth="1"/>
    <col min="2" max="2" width="10.7109375" style="71" customWidth="1"/>
    <col min="3" max="3" width="24.42578125" style="71" customWidth="1"/>
    <col min="4" max="4" width="21.5703125" style="71" customWidth="1"/>
    <col min="5" max="5" width="16.5703125" style="71" customWidth="1"/>
    <col min="6" max="6" width="16.42578125" style="70" customWidth="1"/>
    <col min="7" max="7" width="16.140625" style="70" customWidth="1"/>
    <col min="8" max="8" width="14" style="70" customWidth="1"/>
    <col min="9" max="242" width="8.85546875" style="70"/>
    <col min="243" max="243" width="34" style="70" customWidth="1"/>
    <col min="244" max="244" width="11.28515625" style="70" customWidth="1"/>
    <col min="245" max="245" width="11" style="70" customWidth="1"/>
    <col min="246" max="252" width="8.85546875" style="70"/>
    <col min="253" max="254" width="10.7109375" style="70" customWidth="1"/>
    <col min="255" max="255" width="8.85546875" style="70"/>
    <col min="256" max="256" width="11.5703125" style="70" customWidth="1"/>
    <col min="257" max="257" width="13.7109375" style="70" customWidth="1"/>
    <col min="258" max="261" width="9.28515625" style="70" customWidth="1"/>
    <col min="262" max="498" width="8.85546875" style="70"/>
    <col min="499" max="499" width="34" style="70" customWidth="1"/>
    <col min="500" max="500" width="11.28515625" style="70" customWidth="1"/>
    <col min="501" max="501" width="11" style="70" customWidth="1"/>
    <col min="502" max="508" width="8.85546875" style="70"/>
    <col min="509" max="510" width="10.7109375" style="70" customWidth="1"/>
    <col min="511" max="511" width="8.85546875" style="70"/>
    <col min="512" max="512" width="11.5703125" style="70" customWidth="1"/>
    <col min="513" max="513" width="13.7109375" style="70" customWidth="1"/>
    <col min="514" max="517" width="9.28515625" style="70" customWidth="1"/>
    <col min="518" max="754" width="8.85546875" style="70"/>
    <col min="755" max="755" width="34" style="70" customWidth="1"/>
    <col min="756" max="756" width="11.28515625" style="70" customWidth="1"/>
    <col min="757" max="757" width="11" style="70" customWidth="1"/>
    <col min="758" max="764" width="8.85546875" style="70"/>
    <col min="765" max="766" width="10.7109375" style="70" customWidth="1"/>
    <col min="767" max="767" width="8.85546875" style="70"/>
    <col min="768" max="768" width="11.5703125" style="70" customWidth="1"/>
    <col min="769" max="769" width="13.7109375" style="70" customWidth="1"/>
    <col min="770" max="773" width="9.28515625" style="70" customWidth="1"/>
    <col min="774" max="1010" width="8.85546875" style="70"/>
    <col min="1011" max="1011" width="34" style="70" customWidth="1"/>
    <col min="1012" max="1012" width="11.28515625" style="70" customWidth="1"/>
    <col min="1013" max="1013" width="11" style="70" customWidth="1"/>
    <col min="1014" max="1020" width="8.85546875" style="70"/>
    <col min="1021" max="1022" width="10.7109375" style="70" customWidth="1"/>
    <col min="1023" max="1023" width="8.85546875" style="70"/>
    <col min="1024" max="1024" width="11.5703125" style="70" customWidth="1"/>
    <col min="1025" max="1025" width="13.7109375" style="70" customWidth="1"/>
    <col min="1026" max="1029" width="9.28515625" style="70" customWidth="1"/>
    <col min="1030" max="1266" width="8.85546875" style="70"/>
    <col min="1267" max="1267" width="34" style="70" customWidth="1"/>
    <col min="1268" max="1268" width="11.28515625" style="70" customWidth="1"/>
    <col min="1269" max="1269" width="11" style="70" customWidth="1"/>
    <col min="1270" max="1276" width="8.85546875" style="70"/>
    <col min="1277" max="1278" width="10.7109375" style="70" customWidth="1"/>
    <col min="1279" max="1279" width="8.85546875" style="70"/>
    <col min="1280" max="1280" width="11.5703125" style="70" customWidth="1"/>
    <col min="1281" max="1281" width="13.7109375" style="70" customWidth="1"/>
    <col min="1282" max="1285" width="9.28515625" style="70" customWidth="1"/>
    <col min="1286" max="1522" width="8.85546875" style="70"/>
    <col min="1523" max="1523" width="34" style="70" customWidth="1"/>
    <col min="1524" max="1524" width="11.28515625" style="70" customWidth="1"/>
    <col min="1525" max="1525" width="11" style="70" customWidth="1"/>
    <col min="1526" max="1532" width="8.85546875" style="70"/>
    <col min="1533" max="1534" width="10.7109375" style="70" customWidth="1"/>
    <col min="1535" max="1535" width="8.85546875" style="70"/>
    <col min="1536" max="1536" width="11.5703125" style="70" customWidth="1"/>
    <col min="1537" max="1537" width="13.7109375" style="70" customWidth="1"/>
    <col min="1538" max="1541" width="9.28515625" style="70" customWidth="1"/>
    <col min="1542" max="1778" width="8.85546875" style="70"/>
    <col min="1779" max="1779" width="34" style="70" customWidth="1"/>
    <col min="1780" max="1780" width="11.28515625" style="70" customWidth="1"/>
    <col min="1781" max="1781" width="11" style="70" customWidth="1"/>
    <col min="1782" max="1788" width="8.85546875" style="70"/>
    <col min="1789" max="1790" width="10.7109375" style="70" customWidth="1"/>
    <col min="1791" max="1791" width="8.85546875" style="70"/>
    <col min="1792" max="1792" width="11.5703125" style="70" customWidth="1"/>
    <col min="1793" max="1793" width="13.7109375" style="70" customWidth="1"/>
    <col min="1794" max="1797" width="9.28515625" style="70" customWidth="1"/>
    <col min="1798" max="2034" width="8.85546875" style="70"/>
    <col min="2035" max="2035" width="34" style="70" customWidth="1"/>
    <col min="2036" max="2036" width="11.28515625" style="70" customWidth="1"/>
    <col min="2037" max="2037" width="11" style="70" customWidth="1"/>
    <col min="2038" max="2044" width="8.85546875" style="70"/>
    <col min="2045" max="2046" width="10.7109375" style="70" customWidth="1"/>
    <col min="2047" max="2047" width="8.85546875" style="70"/>
    <col min="2048" max="2048" width="11.5703125" style="70" customWidth="1"/>
    <col min="2049" max="2049" width="13.7109375" style="70" customWidth="1"/>
    <col min="2050" max="2053" width="9.28515625" style="70" customWidth="1"/>
    <col min="2054" max="2290" width="8.85546875" style="70"/>
    <col min="2291" max="2291" width="34" style="70" customWidth="1"/>
    <col min="2292" max="2292" width="11.28515625" style="70" customWidth="1"/>
    <col min="2293" max="2293" width="11" style="70" customWidth="1"/>
    <col min="2294" max="2300" width="8.85546875" style="70"/>
    <col min="2301" max="2302" width="10.7109375" style="70" customWidth="1"/>
    <col min="2303" max="2303" width="8.85546875" style="70"/>
    <col min="2304" max="2304" width="11.5703125" style="70" customWidth="1"/>
    <col min="2305" max="2305" width="13.7109375" style="70" customWidth="1"/>
    <col min="2306" max="2309" width="9.28515625" style="70" customWidth="1"/>
    <col min="2310" max="2546" width="8.85546875" style="70"/>
    <col min="2547" max="2547" width="34" style="70" customWidth="1"/>
    <col min="2548" max="2548" width="11.28515625" style="70" customWidth="1"/>
    <col min="2549" max="2549" width="11" style="70" customWidth="1"/>
    <col min="2550" max="2556" width="8.85546875" style="70"/>
    <col min="2557" max="2558" width="10.7109375" style="70" customWidth="1"/>
    <col min="2559" max="2559" width="8.85546875" style="70"/>
    <col min="2560" max="2560" width="11.5703125" style="70" customWidth="1"/>
    <col min="2561" max="2561" width="13.7109375" style="70" customWidth="1"/>
    <col min="2562" max="2565" width="9.28515625" style="70" customWidth="1"/>
    <col min="2566" max="2802" width="8.85546875" style="70"/>
    <col min="2803" max="2803" width="34" style="70" customWidth="1"/>
    <col min="2804" max="2804" width="11.28515625" style="70" customWidth="1"/>
    <col min="2805" max="2805" width="11" style="70" customWidth="1"/>
    <col min="2806" max="2812" width="8.85546875" style="70"/>
    <col min="2813" max="2814" width="10.7109375" style="70" customWidth="1"/>
    <col min="2815" max="2815" width="8.85546875" style="70"/>
    <col min="2816" max="2816" width="11.5703125" style="70" customWidth="1"/>
    <col min="2817" max="2817" width="13.7109375" style="70" customWidth="1"/>
    <col min="2818" max="2821" width="9.28515625" style="70" customWidth="1"/>
    <col min="2822" max="3058" width="8.85546875" style="70"/>
    <col min="3059" max="3059" width="34" style="70" customWidth="1"/>
    <col min="3060" max="3060" width="11.28515625" style="70" customWidth="1"/>
    <col min="3061" max="3061" width="11" style="70" customWidth="1"/>
    <col min="3062" max="3068" width="8.85546875" style="70"/>
    <col min="3069" max="3070" width="10.7109375" style="70" customWidth="1"/>
    <col min="3071" max="3071" width="8.85546875" style="70"/>
    <col min="3072" max="3072" width="11.5703125" style="70" customWidth="1"/>
    <col min="3073" max="3073" width="13.7109375" style="70" customWidth="1"/>
    <col min="3074" max="3077" width="9.28515625" style="70" customWidth="1"/>
    <col min="3078" max="3314" width="8.85546875" style="70"/>
    <col min="3315" max="3315" width="34" style="70" customWidth="1"/>
    <col min="3316" max="3316" width="11.28515625" style="70" customWidth="1"/>
    <col min="3317" max="3317" width="11" style="70" customWidth="1"/>
    <col min="3318" max="3324" width="8.85546875" style="70"/>
    <col min="3325" max="3326" width="10.7109375" style="70" customWidth="1"/>
    <col min="3327" max="3327" width="8.85546875" style="70"/>
    <col min="3328" max="3328" width="11.5703125" style="70" customWidth="1"/>
    <col min="3329" max="3329" width="13.7109375" style="70" customWidth="1"/>
    <col min="3330" max="3333" width="9.28515625" style="70" customWidth="1"/>
    <col min="3334" max="3570" width="8.85546875" style="70"/>
    <col min="3571" max="3571" width="34" style="70" customWidth="1"/>
    <col min="3572" max="3572" width="11.28515625" style="70" customWidth="1"/>
    <col min="3573" max="3573" width="11" style="70" customWidth="1"/>
    <col min="3574" max="3580" width="8.85546875" style="70"/>
    <col min="3581" max="3582" width="10.7109375" style="70" customWidth="1"/>
    <col min="3583" max="3583" width="8.85546875" style="70"/>
    <col min="3584" max="3584" width="11.5703125" style="70" customWidth="1"/>
    <col min="3585" max="3585" width="13.7109375" style="70" customWidth="1"/>
    <col min="3586" max="3589" width="9.28515625" style="70" customWidth="1"/>
    <col min="3590" max="3826" width="8.85546875" style="70"/>
    <col min="3827" max="3827" width="34" style="70" customWidth="1"/>
    <col min="3828" max="3828" width="11.28515625" style="70" customWidth="1"/>
    <col min="3829" max="3829" width="11" style="70" customWidth="1"/>
    <col min="3830" max="3836" width="8.85546875" style="70"/>
    <col min="3837" max="3838" width="10.7109375" style="70" customWidth="1"/>
    <col min="3839" max="3839" width="8.85546875" style="70"/>
    <col min="3840" max="3840" width="11.5703125" style="70" customWidth="1"/>
    <col min="3841" max="3841" width="13.7109375" style="70" customWidth="1"/>
    <col min="3842" max="3845" width="9.28515625" style="70" customWidth="1"/>
    <col min="3846" max="4082" width="8.85546875" style="70"/>
    <col min="4083" max="4083" width="34" style="70" customWidth="1"/>
    <col min="4084" max="4084" width="11.28515625" style="70" customWidth="1"/>
    <col min="4085" max="4085" width="11" style="70" customWidth="1"/>
    <col min="4086" max="4092" width="8.85546875" style="70"/>
    <col min="4093" max="4094" width="10.7109375" style="70" customWidth="1"/>
    <col min="4095" max="4095" width="8.85546875" style="70"/>
    <col min="4096" max="4096" width="11.5703125" style="70" customWidth="1"/>
    <col min="4097" max="4097" width="13.7109375" style="70" customWidth="1"/>
    <col min="4098" max="4101" width="9.28515625" style="70" customWidth="1"/>
    <col min="4102" max="4338" width="8.85546875" style="70"/>
    <col min="4339" max="4339" width="34" style="70" customWidth="1"/>
    <col min="4340" max="4340" width="11.28515625" style="70" customWidth="1"/>
    <col min="4341" max="4341" width="11" style="70" customWidth="1"/>
    <col min="4342" max="4348" width="8.85546875" style="70"/>
    <col min="4349" max="4350" width="10.7109375" style="70" customWidth="1"/>
    <col min="4351" max="4351" width="8.85546875" style="70"/>
    <col min="4352" max="4352" width="11.5703125" style="70" customWidth="1"/>
    <col min="4353" max="4353" width="13.7109375" style="70" customWidth="1"/>
    <col min="4354" max="4357" width="9.28515625" style="70" customWidth="1"/>
    <col min="4358" max="4594" width="8.85546875" style="70"/>
    <col min="4595" max="4595" width="34" style="70" customWidth="1"/>
    <col min="4596" max="4596" width="11.28515625" style="70" customWidth="1"/>
    <col min="4597" max="4597" width="11" style="70" customWidth="1"/>
    <col min="4598" max="4604" width="8.85546875" style="70"/>
    <col min="4605" max="4606" width="10.7109375" style="70" customWidth="1"/>
    <col min="4607" max="4607" width="8.85546875" style="70"/>
    <col min="4608" max="4608" width="11.5703125" style="70" customWidth="1"/>
    <col min="4609" max="4609" width="13.7109375" style="70" customWidth="1"/>
    <col min="4610" max="4613" width="9.28515625" style="70" customWidth="1"/>
    <col min="4614" max="4850" width="8.85546875" style="70"/>
    <col min="4851" max="4851" width="34" style="70" customWidth="1"/>
    <col min="4852" max="4852" width="11.28515625" style="70" customWidth="1"/>
    <col min="4853" max="4853" width="11" style="70" customWidth="1"/>
    <col min="4854" max="4860" width="8.85546875" style="70"/>
    <col min="4861" max="4862" width="10.7109375" style="70" customWidth="1"/>
    <col min="4863" max="4863" width="8.85546875" style="70"/>
    <col min="4864" max="4864" width="11.5703125" style="70" customWidth="1"/>
    <col min="4865" max="4865" width="13.7109375" style="70" customWidth="1"/>
    <col min="4866" max="4869" width="9.28515625" style="70" customWidth="1"/>
    <col min="4870" max="5106" width="8.85546875" style="70"/>
    <col min="5107" max="5107" width="34" style="70" customWidth="1"/>
    <col min="5108" max="5108" width="11.28515625" style="70" customWidth="1"/>
    <col min="5109" max="5109" width="11" style="70" customWidth="1"/>
    <col min="5110" max="5116" width="8.85546875" style="70"/>
    <col min="5117" max="5118" width="10.7109375" style="70" customWidth="1"/>
    <col min="5119" max="5119" width="8.85546875" style="70"/>
    <col min="5120" max="5120" width="11.5703125" style="70" customWidth="1"/>
    <col min="5121" max="5121" width="13.7109375" style="70" customWidth="1"/>
    <col min="5122" max="5125" width="9.28515625" style="70" customWidth="1"/>
    <col min="5126" max="5362" width="8.85546875" style="70"/>
    <col min="5363" max="5363" width="34" style="70" customWidth="1"/>
    <col min="5364" max="5364" width="11.28515625" style="70" customWidth="1"/>
    <col min="5365" max="5365" width="11" style="70" customWidth="1"/>
    <col min="5366" max="5372" width="8.85546875" style="70"/>
    <col min="5373" max="5374" width="10.7109375" style="70" customWidth="1"/>
    <col min="5375" max="5375" width="8.85546875" style="70"/>
    <col min="5376" max="5376" width="11.5703125" style="70" customWidth="1"/>
    <col min="5377" max="5377" width="13.7109375" style="70" customWidth="1"/>
    <col min="5378" max="5381" width="9.28515625" style="70" customWidth="1"/>
    <col min="5382" max="5618" width="8.85546875" style="70"/>
    <col min="5619" max="5619" width="34" style="70" customWidth="1"/>
    <col min="5620" max="5620" width="11.28515625" style="70" customWidth="1"/>
    <col min="5621" max="5621" width="11" style="70" customWidth="1"/>
    <col min="5622" max="5628" width="8.85546875" style="70"/>
    <col min="5629" max="5630" width="10.7109375" style="70" customWidth="1"/>
    <col min="5631" max="5631" width="8.85546875" style="70"/>
    <col min="5632" max="5632" width="11.5703125" style="70" customWidth="1"/>
    <col min="5633" max="5633" width="13.7109375" style="70" customWidth="1"/>
    <col min="5634" max="5637" width="9.28515625" style="70" customWidth="1"/>
    <col min="5638" max="5874" width="8.85546875" style="70"/>
    <col min="5875" max="5875" width="34" style="70" customWidth="1"/>
    <col min="5876" max="5876" width="11.28515625" style="70" customWidth="1"/>
    <col min="5877" max="5877" width="11" style="70" customWidth="1"/>
    <col min="5878" max="5884" width="8.85546875" style="70"/>
    <col min="5885" max="5886" width="10.7109375" style="70" customWidth="1"/>
    <col min="5887" max="5887" width="8.85546875" style="70"/>
    <col min="5888" max="5888" width="11.5703125" style="70" customWidth="1"/>
    <col min="5889" max="5889" width="13.7109375" style="70" customWidth="1"/>
    <col min="5890" max="5893" width="9.28515625" style="70" customWidth="1"/>
    <col min="5894" max="6130" width="8.85546875" style="70"/>
    <col min="6131" max="6131" width="34" style="70" customWidth="1"/>
    <col min="6132" max="6132" width="11.28515625" style="70" customWidth="1"/>
    <col min="6133" max="6133" width="11" style="70" customWidth="1"/>
    <col min="6134" max="6140" width="8.85546875" style="70"/>
    <col min="6141" max="6142" width="10.7109375" style="70" customWidth="1"/>
    <col min="6143" max="6143" width="8.85546875" style="70"/>
    <col min="6144" max="6144" width="11.5703125" style="70" customWidth="1"/>
    <col min="6145" max="6145" width="13.7109375" style="70" customWidth="1"/>
    <col min="6146" max="6149" width="9.28515625" style="70" customWidth="1"/>
    <col min="6150" max="6386" width="8.85546875" style="70"/>
    <col min="6387" max="6387" width="34" style="70" customWidth="1"/>
    <col min="6388" max="6388" width="11.28515625" style="70" customWidth="1"/>
    <col min="6389" max="6389" width="11" style="70" customWidth="1"/>
    <col min="6390" max="6396" width="8.85546875" style="70"/>
    <col min="6397" max="6398" width="10.7109375" style="70" customWidth="1"/>
    <col min="6399" max="6399" width="8.85546875" style="70"/>
    <col min="6400" max="6400" width="11.5703125" style="70" customWidth="1"/>
    <col min="6401" max="6401" width="13.7109375" style="70" customWidth="1"/>
    <col min="6402" max="6405" width="9.28515625" style="70" customWidth="1"/>
    <col min="6406" max="6642" width="8.85546875" style="70"/>
    <col min="6643" max="6643" width="34" style="70" customWidth="1"/>
    <col min="6644" max="6644" width="11.28515625" style="70" customWidth="1"/>
    <col min="6645" max="6645" width="11" style="70" customWidth="1"/>
    <col min="6646" max="6652" width="8.85546875" style="70"/>
    <col min="6653" max="6654" width="10.7109375" style="70" customWidth="1"/>
    <col min="6655" max="6655" width="8.85546875" style="70"/>
    <col min="6656" max="6656" width="11.5703125" style="70" customWidth="1"/>
    <col min="6657" max="6657" width="13.7109375" style="70" customWidth="1"/>
    <col min="6658" max="6661" width="9.28515625" style="70" customWidth="1"/>
    <col min="6662" max="6898" width="8.85546875" style="70"/>
    <col min="6899" max="6899" width="34" style="70" customWidth="1"/>
    <col min="6900" max="6900" width="11.28515625" style="70" customWidth="1"/>
    <col min="6901" max="6901" width="11" style="70" customWidth="1"/>
    <col min="6902" max="6908" width="8.85546875" style="70"/>
    <col min="6909" max="6910" width="10.7109375" style="70" customWidth="1"/>
    <col min="6911" max="6911" width="8.85546875" style="70"/>
    <col min="6912" max="6912" width="11.5703125" style="70" customWidth="1"/>
    <col min="6913" max="6913" width="13.7109375" style="70" customWidth="1"/>
    <col min="6914" max="6917" width="9.28515625" style="70" customWidth="1"/>
    <col min="6918" max="7154" width="8.85546875" style="70"/>
    <col min="7155" max="7155" width="34" style="70" customWidth="1"/>
    <col min="7156" max="7156" width="11.28515625" style="70" customWidth="1"/>
    <col min="7157" max="7157" width="11" style="70" customWidth="1"/>
    <col min="7158" max="7164" width="8.85546875" style="70"/>
    <col min="7165" max="7166" width="10.7109375" style="70" customWidth="1"/>
    <col min="7167" max="7167" width="8.85546875" style="70"/>
    <col min="7168" max="7168" width="11.5703125" style="70" customWidth="1"/>
    <col min="7169" max="7169" width="13.7109375" style="70" customWidth="1"/>
    <col min="7170" max="7173" width="9.28515625" style="70" customWidth="1"/>
    <col min="7174" max="7410" width="8.85546875" style="70"/>
    <col min="7411" max="7411" width="34" style="70" customWidth="1"/>
    <col min="7412" max="7412" width="11.28515625" style="70" customWidth="1"/>
    <col min="7413" max="7413" width="11" style="70" customWidth="1"/>
    <col min="7414" max="7420" width="8.85546875" style="70"/>
    <col min="7421" max="7422" width="10.7109375" style="70" customWidth="1"/>
    <col min="7423" max="7423" width="8.85546875" style="70"/>
    <col min="7424" max="7424" width="11.5703125" style="70" customWidth="1"/>
    <col min="7425" max="7425" width="13.7109375" style="70" customWidth="1"/>
    <col min="7426" max="7429" width="9.28515625" style="70" customWidth="1"/>
    <col min="7430" max="7666" width="8.85546875" style="70"/>
    <col min="7667" max="7667" width="34" style="70" customWidth="1"/>
    <col min="7668" max="7668" width="11.28515625" style="70" customWidth="1"/>
    <col min="7669" max="7669" width="11" style="70" customWidth="1"/>
    <col min="7670" max="7676" width="8.85546875" style="70"/>
    <col min="7677" max="7678" width="10.7109375" style="70" customWidth="1"/>
    <col min="7679" max="7679" width="8.85546875" style="70"/>
    <col min="7680" max="7680" width="11.5703125" style="70" customWidth="1"/>
    <col min="7681" max="7681" width="13.7109375" style="70" customWidth="1"/>
    <col min="7682" max="7685" width="9.28515625" style="70" customWidth="1"/>
    <col min="7686" max="7922" width="8.85546875" style="70"/>
    <col min="7923" max="7923" width="34" style="70" customWidth="1"/>
    <col min="7924" max="7924" width="11.28515625" style="70" customWidth="1"/>
    <col min="7925" max="7925" width="11" style="70" customWidth="1"/>
    <col min="7926" max="7932" width="8.85546875" style="70"/>
    <col min="7933" max="7934" width="10.7109375" style="70" customWidth="1"/>
    <col min="7935" max="7935" width="8.85546875" style="70"/>
    <col min="7936" max="7936" width="11.5703125" style="70" customWidth="1"/>
    <col min="7937" max="7937" width="13.7109375" style="70" customWidth="1"/>
    <col min="7938" max="7941" width="9.28515625" style="70" customWidth="1"/>
    <col min="7942" max="8178" width="8.85546875" style="70"/>
    <col min="8179" max="8179" width="34" style="70" customWidth="1"/>
    <col min="8180" max="8180" width="11.28515625" style="70" customWidth="1"/>
    <col min="8181" max="8181" width="11" style="70" customWidth="1"/>
    <col min="8182" max="8188" width="8.85546875" style="70"/>
    <col min="8189" max="8190" width="10.7109375" style="70" customWidth="1"/>
    <col min="8191" max="8191" width="8.85546875" style="70"/>
    <col min="8192" max="8192" width="11.5703125" style="70" customWidth="1"/>
    <col min="8193" max="8193" width="13.7109375" style="70" customWidth="1"/>
    <col min="8194" max="8197" width="9.28515625" style="70" customWidth="1"/>
    <col min="8198" max="8434" width="8.85546875" style="70"/>
    <col min="8435" max="8435" width="34" style="70" customWidth="1"/>
    <col min="8436" max="8436" width="11.28515625" style="70" customWidth="1"/>
    <col min="8437" max="8437" width="11" style="70" customWidth="1"/>
    <col min="8438" max="8444" width="8.85546875" style="70"/>
    <col min="8445" max="8446" width="10.7109375" style="70" customWidth="1"/>
    <col min="8447" max="8447" width="8.85546875" style="70"/>
    <col min="8448" max="8448" width="11.5703125" style="70" customWidth="1"/>
    <col min="8449" max="8449" width="13.7109375" style="70" customWidth="1"/>
    <col min="8450" max="8453" width="9.28515625" style="70" customWidth="1"/>
    <col min="8454" max="8690" width="8.85546875" style="70"/>
    <col min="8691" max="8691" width="34" style="70" customWidth="1"/>
    <col min="8692" max="8692" width="11.28515625" style="70" customWidth="1"/>
    <col min="8693" max="8693" width="11" style="70" customWidth="1"/>
    <col min="8694" max="8700" width="8.85546875" style="70"/>
    <col min="8701" max="8702" width="10.7109375" style="70" customWidth="1"/>
    <col min="8703" max="8703" width="8.85546875" style="70"/>
    <col min="8704" max="8704" width="11.5703125" style="70" customWidth="1"/>
    <col min="8705" max="8705" width="13.7109375" style="70" customWidth="1"/>
    <col min="8706" max="8709" width="9.28515625" style="70" customWidth="1"/>
    <col min="8710" max="8946" width="8.85546875" style="70"/>
    <col min="8947" max="8947" width="34" style="70" customWidth="1"/>
    <col min="8948" max="8948" width="11.28515625" style="70" customWidth="1"/>
    <col min="8949" max="8949" width="11" style="70" customWidth="1"/>
    <col min="8950" max="8956" width="8.85546875" style="70"/>
    <col min="8957" max="8958" width="10.7109375" style="70" customWidth="1"/>
    <col min="8959" max="8959" width="8.85546875" style="70"/>
    <col min="8960" max="8960" width="11.5703125" style="70" customWidth="1"/>
    <col min="8961" max="8961" width="13.7109375" style="70" customWidth="1"/>
    <col min="8962" max="8965" width="9.28515625" style="70" customWidth="1"/>
    <col min="8966" max="9202" width="8.85546875" style="70"/>
    <col min="9203" max="9203" width="34" style="70" customWidth="1"/>
    <col min="9204" max="9204" width="11.28515625" style="70" customWidth="1"/>
    <col min="9205" max="9205" width="11" style="70" customWidth="1"/>
    <col min="9206" max="9212" width="8.85546875" style="70"/>
    <col min="9213" max="9214" width="10.7109375" style="70" customWidth="1"/>
    <col min="9215" max="9215" width="8.85546875" style="70"/>
    <col min="9216" max="9216" width="11.5703125" style="70" customWidth="1"/>
    <col min="9217" max="9217" width="13.7109375" style="70" customWidth="1"/>
    <col min="9218" max="9221" width="9.28515625" style="70" customWidth="1"/>
    <col min="9222" max="9458" width="8.85546875" style="70"/>
    <col min="9459" max="9459" width="34" style="70" customWidth="1"/>
    <col min="9460" max="9460" width="11.28515625" style="70" customWidth="1"/>
    <col min="9461" max="9461" width="11" style="70" customWidth="1"/>
    <col min="9462" max="9468" width="8.85546875" style="70"/>
    <col min="9469" max="9470" width="10.7109375" style="70" customWidth="1"/>
    <col min="9471" max="9471" width="8.85546875" style="70"/>
    <col min="9472" max="9472" width="11.5703125" style="70" customWidth="1"/>
    <col min="9473" max="9473" width="13.7109375" style="70" customWidth="1"/>
    <col min="9474" max="9477" width="9.28515625" style="70" customWidth="1"/>
    <col min="9478" max="9714" width="8.85546875" style="70"/>
    <col min="9715" max="9715" width="34" style="70" customWidth="1"/>
    <col min="9716" max="9716" width="11.28515625" style="70" customWidth="1"/>
    <col min="9717" max="9717" width="11" style="70" customWidth="1"/>
    <col min="9718" max="9724" width="8.85546875" style="70"/>
    <col min="9725" max="9726" width="10.7109375" style="70" customWidth="1"/>
    <col min="9727" max="9727" width="8.85546875" style="70"/>
    <col min="9728" max="9728" width="11.5703125" style="70" customWidth="1"/>
    <col min="9729" max="9729" width="13.7109375" style="70" customWidth="1"/>
    <col min="9730" max="9733" width="9.28515625" style="70" customWidth="1"/>
    <col min="9734" max="9970" width="8.85546875" style="70"/>
    <col min="9971" max="9971" width="34" style="70" customWidth="1"/>
    <col min="9972" max="9972" width="11.28515625" style="70" customWidth="1"/>
    <col min="9973" max="9973" width="11" style="70" customWidth="1"/>
    <col min="9974" max="9980" width="8.85546875" style="70"/>
    <col min="9981" max="9982" width="10.7109375" style="70" customWidth="1"/>
    <col min="9983" max="9983" width="8.85546875" style="70"/>
    <col min="9984" max="9984" width="11.5703125" style="70" customWidth="1"/>
    <col min="9985" max="9985" width="13.7109375" style="70" customWidth="1"/>
    <col min="9986" max="9989" width="9.28515625" style="70" customWidth="1"/>
    <col min="9990" max="10226" width="8.85546875" style="70"/>
    <col min="10227" max="10227" width="34" style="70" customWidth="1"/>
    <col min="10228" max="10228" width="11.28515625" style="70" customWidth="1"/>
    <col min="10229" max="10229" width="11" style="70" customWidth="1"/>
    <col min="10230" max="10236" width="8.85546875" style="70"/>
    <col min="10237" max="10238" width="10.7109375" style="70" customWidth="1"/>
    <col min="10239" max="10239" width="8.85546875" style="70"/>
    <col min="10240" max="10240" width="11.5703125" style="70" customWidth="1"/>
    <col min="10241" max="10241" width="13.7109375" style="70" customWidth="1"/>
    <col min="10242" max="10245" width="9.28515625" style="70" customWidth="1"/>
    <col min="10246" max="10482" width="8.85546875" style="70"/>
    <col min="10483" max="10483" width="34" style="70" customWidth="1"/>
    <col min="10484" max="10484" width="11.28515625" style="70" customWidth="1"/>
    <col min="10485" max="10485" width="11" style="70" customWidth="1"/>
    <col min="10486" max="10492" width="8.85546875" style="70"/>
    <col min="10493" max="10494" width="10.7109375" style="70" customWidth="1"/>
    <col min="10495" max="10495" width="8.85546875" style="70"/>
    <col min="10496" max="10496" width="11.5703125" style="70" customWidth="1"/>
    <col min="10497" max="10497" width="13.7109375" style="70" customWidth="1"/>
    <col min="10498" max="10501" width="9.28515625" style="70" customWidth="1"/>
    <col min="10502" max="10738" width="8.85546875" style="70"/>
    <col min="10739" max="10739" width="34" style="70" customWidth="1"/>
    <col min="10740" max="10740" width="11.28515625" style="70" customWidth="1"/>
    <col min="10741" max="10741" width="11" style="70" customWidth="1"/>
    <col min="10742" max="10748" width="8.85546875" style="70"/>
    <col min="10749" max="10750" width="10.7109375" style="70" customWidth="1"/>
    <col min="10751" max="10751" width="8.85546875" style="70"/>
    <col min="10752" max="10752" width="11.5703125" style="70" customWidth="1"/>
    <col min="10753" max="10753" width="13.7109375" style="70" customWidth="1"/>
    <col min="10754" max="10757" width="9.28515625" style="70" customWidth="1"/>
    <col min="10758" max="10994" width="8.85546875" style="70"/>
    <col min="10995" max="10995" width="34" style="70" customWidth="1"/>
    <col min="10996" max="10996" width="11.28515625" style="70" customWidth="1"/>
    <col min="10997" max="10997" width="11" style="70" customWidth="1"/>
    <col min="10998" max="11004" width="8.85546875" style="70"/>
    <col min="11005" max="11006" width="10.7109375" style="70" customWidth="1"/>
    <col min="11007" max="11007" width="8.85546875" style="70"/>
    <col min="11008" max="11008" width="11.5703125" style="70" customWidth="1"/>
    <col min="11009" max="11009" width="13.7109375" style="70" customWidth="1"/>
    <col min="11010" max="11013" width="9.28515625" style="70" customWidth="1"/>
    <col min="11014" max="11250" width="8.85546875" style="70"/>
    <col min="11251" max="11251" width="34" style="70" customWidth="1"/>
    <col min="11252" max="11252" width="11.28515625" style="70" customWidth="1"/>
    <col min="11253" max="11253" width="11" style="70" customWidth="1"/>
    <col min="11254" max="11260" width="8.85546875" style="70"/>
    <col min="11261" max="11262" width="10.7109375" style="70" customWidth="1"/>
    <col min="11263" max="11263" width="8.85546875" style="70"/>
    <col min="11264" max="11264" width="11.5703125" style="70" customWidth="1"/>
    <col min="11265" max="11265" width="13.7109375" style="70" customWidth="1"/>
    <col min="11266" max="11269" width="9.28515625" style="70" customWidth="1"/>
    <col min="11270" max="11506" width="8.85546875" style="70"/>
    <col min="11507" max="11507" width="34" style="70" customWidth="1"/>
    <col min="11508" max="11508" width="11.28515625" style="70" customWidth="1"/>
    <col min="11509" max="11509" width="11" style="70" customWidth="1"/>
    <col min="11510" max="11516" width="8.85546875" style="70"/>
    <col min="11517" max="11518" width="10.7109375" style="70" customWidth="1"/>
    <col min="11519" max="11519" width="8.85546875" style="70"/>
    <col min="11520" max="11520" width="11.5703125" style="70" customWidth="1"/>
    <col min="11521" max="11521" width="13.7109375" style="70" customWidth="1"/>
    <col min="11522" max="11525" width="9.28515625" style="70" customWidth="1"/>
    <col min="11526" max="11762" width="8.85546875" style="70"/>
    <col min="11763" max="11763" width="34" style="70" customWidth="1"/>
    <col min="11764" max="11764" width="11.28515625" style="70" customWidth="1"/>
    <col min="11765" max="11765" width="11" style="70" customWidth="1"/>
    <col min="11766" max="11772" width="8.85546875" style="70"/>
    <col min="11773" max="11774" width="10.7109375" style="70" customWidth="1"/>
    <col min="11775" max="11775" width="8.85546875" style="70"/>
    <col min="11776" max="11776" width="11.5703125" style="70" customWidth="1"/>
    <col min="11777" max="11777" width="13.7109375" style="70" customWidth="1"/>
    <col min="11778" max="11781" width="9.28515625" style="70" customWidth="1"/>
    <col min="11782" max="12018" width="8.85546875" style="70"/>
    <col min="12019" max="12019" width="34" style="70" customWidth="1"/>
    <col min="12020" max="12020" width="11.28515625" style="70" customWidth="1"/>
    <col min="12021" max="12021" width="11" style="70" customWidth="1"/>
    <col min="12022" max="12028" width="8.85546875" style="70"/>
    <col min="12029" max="12030" width="10.7109375" style="70" customWidth="1"/>
    <col min="12031" max="12031" width="8.85546875" style="70"/>
    <col min="12032" max="12032" width="11.5703125" style="70" customWidth="1"/>
    <col min="12033" max="12033" width="13.7109375" style="70" customWidth="1"/>
    <col min="12034" max="12037" width="9.28515625" style="70" customWidth="1"/>
    <col min="12038" max="12274" width="8.85546875" style="70"/>
    <col min="12275" max="12275" width="34" style="70" customWidth="1"/>
    <col min="12276" max="12276" width="11.28515625" style="70" customWidth="1"/>
    <col min="12277" max="12277" width="11" style="70" customWidth="1"/>
    <col min="12278" max="12284" width="8.85546875" style="70"/>
    <col min="12285" max="12286" width="10.7109375" style="70" customWidth="1"/>
    <col min="12287" max="12287" width="8.85546875" style="70"/>
    <col min="12288" max="12288" width="11.5703125" style="70" customWidth="1"/>
    <col min="12289" max="12289" width="13.7109375" style="70" customWidth="1"/>
    <col min="12290" max="12293" width="9.28515625" style="70" customWidth="1"/>
    <col min="12294" max="12530" width="8.85546875" style="70"/>
    <col min="12531" max="12531" width="34" style="70" customWidth="1"/>
    <col min="12532" max="12532" width="11.28515625" style="70" customWidth="1"/>
    <col min="12533" max="12533" width="11" style="70" customWidth="1"/>
    <col min="12534" max="12540" width="8.85546875" style="70"/>
    <col min="12541" max="12542" width="10.7109375" style="70" customWidth="1"/>
    <col min="12543" max="12543" width="8.85546875" style="70"/>
    <col min="12544" max="12544" width="11.5703125" style="70" customWidth="1"/>
    <col min="12545" max="12545" width="13.7109375" style="70" customWidth="1"/>
    <col min="12546" max="12549" width="9.28515625" style="70" customWidth="1"/>
    <col min="12550" max="12786" width="8.85546875" style="70"/>
    <col min="12787" max="12787" width="34" style="70" customWidth="1"/>
    <col min="12788" max="12788" width="11.28515625" style="70" customWidth="1"/>
    <col min="12789" max="12789" width="11" style="70" customWidth="1"/>
    <col min="12790" max="12796" width="8.85546875" style="70"/>
    <col min="12797" max="12798" width="10.7109375" style="70" customWidth="1"/>
    <col min="12799" max="12799" width="8.85546875" style="70"/>
    <col min="12800" max="12800" width="11.5703125" style="70" customWidth="1"/>
    <col min="12801" max="12801" width="13.7109375" style="70" customWidth="1"/>
    <col min="12802" max="12805" width="9.28515625" style="70" customWidth="1"/>
    <col min="12806" max="13042" width="8.85546875" style="70"/>
    <col min="13043" max="13043" width="34" style="70" customWidth="1"/>
    <col min="13044" max="13044" width="11.28515625" style="70" customWidth="1"/>
    <col min="13045" max="13045" width="11" style="70" customWidth="1"/>
    <col min="13046" max="13052" width="8.85546875" style="70"/>
    <col min="13053" max="13054" width="10.7109375" style="70" customWidth="1"/>
    <col min="13055" max="13055" width="8.85546875" style="70"/>
    <col min="13056" max="13056" width="11.5703125" style="70" customWidth="1"/>
    <col min="13057" max="13057" width="13.7109375" style="70" customWidth="1"/>
    <col min="13058" max="13061" width="9.28515625" style="70" customWidth="1"/>
    <col min="13062" max="13298" width="8.85546875" style="70"/>
    <col min="13299" max="13299" width="34" style="70" customWidth="1"/>
    <col min="13300" max="13300" width="11.28515625" style="70" customWidth="1"/>
    <col min="13301" max="13301" width="11" style="70" customWidth="1"/>
    <col min="13302" max="13308" width="8.85546875" style="70"/>
    <col min="13309" max="13310" width="10.7109375" style="70" customWidth="1"/>
    <col min="13311" max="13311" width="8.85546875" style="70"/>
    <col min="13312" max="13312" width="11.5703125" style="70" customWidth="1"/>
    <col min="13313" max="13313" width="13.7109375" style="70" customWidth="1"/>
    <col min="13314" max="13317" width="9.28515625" style="70" customWidth="1"/>
    <col min="13318" max="13554" width="8.85546875" style="70"/>
    <col min="13555" max="13555" width="34" style="70" customWidth="1"/>
    <col min="13556" max="13556" width="11.28515625" style="70" customWidth="1"/>
    <col min="13557" max="13557" width="11" style="70" customWidth="1"/>
    <col min="13558" max="13564" width="8.85546875" style="70"/>
    <col min="13565" max="13566" width="10.7109375" style="70" customWidth="1"/>
    <col min="13567" max="13567" width="8.85546875" style="70"/>
    <col min="13568" max="13568" width="11.5703125" style="70" customWidth="1"/>
    <col min="13569" max="13569" width="13.7109375" style="70" customWidth="1"/>
    <col min="13570" max="13573" width="9.28515625" style="70" customWidth="1"/>
    <col min="13574" max="13810" width="8.85546875" style="70"/>
    <col min="13811" max="13811" width="34" style="70" customWidth="1"/>
    <col min="13812" max="13812" width="11.28515625" style="70" customWidth="1"/>
    <col min="13813" max="13813" width="11" style="70" customWidth="1"/>
    <col min="13814" max="13820" width="8.85546875" style="70"/>
    <col min="13821" max="13822" width="10.7109375" style="70" customWidth="1"/>
    <col min="13823" max="13823" width="8.85546875" style="70"/>
    <col min="13824" max="13824" width="11.5703125" style="70" customWidth="1"/>
    <col min="13825" max="13825" width="13.7109375" style="70" customWidth="1"/>
    <col min="13826" max="13829" width="9.28515625" style="70" customWidth="1"/>
    <col min="13830" max="14066" width="8.85546875" style="70"/>
    <col min="14067" max="14067" width="34" style="70" customWidth="1"/>
    <col min="14068" max="14068" width="11.28515625" style="70" customWidth="1"/>
    <col min="14069" max="14069" width="11" style="70" customWidth="1"/>
    <col min="14070" max="14076" width="8.85546875" style="70"/>
    <col min="14077" max="14078" width="10.7109375" style="70" customWidth="1"/>
    <col min="14079" max="14079" width="8.85546875" style="70"/>
    <col min="14080" max="14080" width="11.5703125" style="70" customWidth="1"/>
    <col min="14081" max="14081" width="13.7109375" style="70" customWidth="1"/>
    <col min="14082" max="14085" width="9.28515625" style="70" customWidth="1"/>
    <col min="14086" max="14322" width="8.85546875" style="70"/>
    <col min="14323" max="14323" width="34" style="70" customWidth="1"/>
    <col min="14324" max="14324" width="11.28515625" style="70" customWidth="1"/>
    <col min="14325" max="14325" width="11" style="70" customWidth="1"/>
    <col min="14326" max="14332" width="8.85546875" style="70"/>
    <col min="14333" max="14334" width="10.7109375" style="70" customWidth="1"/>
    <col min="14335" max="14335" width="8.85546875" style="70"/>
    <col min="14336" max="14336" width="11.5703125" style="70" customWidth="1"/>
    <col min="14337" max="14337" width="13.7109375" style="70" customWidth="1"/>
    <col min="14338" max="14341" width="9.28515625" style="70" customWidth="1"/>
    <col min="14342" max="14578" width="8.85546875" style="70"/>
    <col min="14579" max="14579" width="34" style="70" customWidth="1"/>
    <col min="14580" max="14580" width="11.28515625" style="70" customWidth="1"/>
    <col min="14581" max="14581" width="11" style="70" customWidth="1"/>
    <col min="14582" max="14588" width="8.85546875" style="70"/>
    <col min="14589" max="14590" width="10.7109375" style="70" customWidth="1"/>
    <col min="14591" max="14591" width="8.85546875" style="70"/>
    <col min="14592" max="14592" width="11.5703125" style="70" customWidth="1"/>
    <col min="14593" max="14593" width="13.7109375" style="70" customWidth="1"/>
    <col min="14594" max="14597" width="9.28515625" style="70" customWidth="1"/>
    <col min="14598" max="14834" width="8.85546875" style="70"/>
    <col min="14835" max="14835" width="34" style="70" customWidth="1"/>
    <col min="14836" max="14836" width="11.28515625" style="70" customWidth="1"/>
    <col min="14837" max="14837" width="11" style="70" customWidth="1"/>
    <col min="14838" max="14844" width="8.85546875" style="70"/>
    <col min="14845" max="14846" width="10.7109375" style="70" customWidth="1"/>
    <col min="14847" max="14847" width="8.85546875" style="70"/>
    <col min="14848" max="14848" width="11.5703125" style="70" customWidth="1"/>
    <col min="14849" max="14849" width="13.7109375" style="70" customWidth="1"/>
    <col min="14850" max="14853" width="9.28515625" style="70" customWidth="1"/>
    <col min="14854" max="15090" width="8.85546875" style="70"/>
    <col min="15091" max="15091" width="34" style="70" customWidth="1"/>
    <col min="15092" max="15092" width="11.28515625" style="70" customWidth="1"/>
    <col min="15093" max="15093" width="11" style="70" customWidth="1"/>
    <col min="15094" max="15100" width="8.85546875" style="70"/>
    <col min="15101" max="15102" width="10.7109375" style="70" customWidth="1"/>
    <col min="15103" max="15103" width="8.85546875" style="70"/>
    <col min="15104" max="15104" width="11.5703125" style="70" customWidth="1"/>
    <col min="15105" max="15105" width="13.7109375" style="70" customWidth="1"/>
    <col min="15106" max="15109" width="9.28515625" style="70" customWidth="1"/>
    <col min="15110" max="15346" width="8.85546875" style="70"/>
    <col min="15347" max="15347" width="34" style="70" customWidth="1"/>
    <col min="15348" max="15348" width="11.28515625" style="70" customWidth="1"/>
    <col min="15349" max="15349" width="11" style="70" customWidth="1"/>
    <col min="15350" max="15356" width="8.85546875" style="70"/>
    <col min="15357" max="15358" width="10.7109375" style="70" customWidth="1"/>
    <col min="15359" max="15359" width="8.85546875" style="70"/>
    <col min="15360" max="15360" width="11.5703125" style="70" customWidth="1"/>
    <col min="15361" max="15361" width="13.7109375" style="70" customWidth="1"/>
    <col min="15362" max="15365" width="9.28515625" style="70" customWidth="1"/>
    <col min="15366" max="15602" width="8.85546875" style="70"/>
    <col min="15603" max="15603" width="34" style="70" customWidth="1"/>
    <col min="15604" max="15604" width="11.28515625" style="70" customWidth="1"/>
    <col min="15605" max="15605" width="11" style="70" customWidth="1"/>
    <col min="15606" max="15612" width="8.85546875" style="70"/>
    <col min="15613" max="15614" width="10.7109375" style="70" customWidth="1"/>
    <col min="15615" max="15615" width="8.85546875" style="70"/>
    <col min="15616" max="15616" width="11.5703125" style="70" customWidth="1"/>
    <col min="15617" max="15617" width="13.7109375" style="70" customWidth="1"/>
    <col min="15618" max="15621" width="9.28515625" style="70" customWidth="1"/>
    <col min="15622" max="15858" width="8.85546875" style="70"/>
    <col min="15859" max="15859" width="34" style="70" customWidth="1"/>
    <col min="15860" max="15860" width="11.28515625" style="70" customWidth="1"/>
    <col min="15861" max="15861" width="11" style="70" customWidth="1"/>
    <col min="15862" max="15868" width="8.85546875" style="70"/>
    <col min="15869" max="15870" width="10.7109375" style="70" customWidth="1"/>
    <col min="15871" max="15871" width="8.85546875" style="70"/>
    <col min="15872" max="15872" width="11.5703125" style="70" customWidth="1"/>
    <col min="15873" max="15873" width="13.7109375" style="70" customWidth="1"/>
    <col min="15874" max="15877" width="9.28515625" style="70" customWidth="1"/>
    <col min="15878" max="16114" width="8.85546875" style="70"/>
    <col min="16115" max="16115" width="34" style="70" customWidth="1"/>
    <col min="16116" max="16116" width="11.28515625" style="70" customWidth="1"/>
    <col min="16117" max="16117" width="11" style="70" customWidth="1"/>
    <col min="16118" max="16124" width="8.85546875" style="70"/>
    <col min="16125" max="16126" width="10.7109375" style="70" customWidth="1"/>
    <col min="16127" max="16127" width="8.85546875" style="70"/>
    <col min="16128" max="16128" width="11.5703125" style="70" customWidth="1"/>
    <col min="16129" max="16129" width="13.7109375" style="70" customWidth="1"/>
    <col min="16130" max="16133" width="9.28515625" style="70" customWidth="1"/>
    <col min="16134" max="16374" width="8.85546875" style="70"/>
    <col min="16375" max="16384" width="8.85546875" style="70" customWidth="1"/>
  </cols>
  <sheetData>
    <row r="1" spans="1:12" ht="29.25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1" t="s">
        <v>355</v>
      </c>
      <c r="B3" s="69"/>
      <c r="C3" s="69"/>
      <c r="D3" s="69"/>
      <c r="E3" s="69"/>
    </row>
    <row r="4" spans="1:12" ht="32.65" customHeight="1" x14ac:dyDescent="0.25">
      <c r="A4" s="519" t="s">
        <v>274</v>
      </c>
      <c r="B4" s="529" t="s">
        <v>275</v>
      </c>
      <c r="C4" s="530"/>
      <c r="D4" s="530"/>
      <c r="E4" s="531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42.6" customHeight="1" x14ac:dyDescent="0.25">
      <c r="A5" s="520"/>
      <c r="B5" s="532"/>
      <c r="C5" s="533"/>
      <c r="D5" s="533"/>
      <c r="E5" s="53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53.25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281" t="s">
        <v>285</v>
      </c>
      <c r="B7" s="284">
        <f>C7+D7+E7</f>
        <v>0</v>
      </c>
      <c r="C7" s="316"/>
      <c r="D7" s="316"/>
      <c r="E7" s="286"/>
      <c r="F7" s="350"/>
      <c r="G7" s="350">
        <v>500</v>
      </c>
      <c r="H7" s="354"/>
      <c r="I7" s="357"/>
      <c r="J7" s="327"/>
      <c r="K7" s="327"/>
      <c r="L7" s="310"/>
    </row>
    <row r="8" spans="1:12" ht="15.75" x14ac:dyDescent="0.25">
      <c r="A8" s="281" t="s">
        <v>286</v>
      </c>
      <c r="B8" s="284">
        <f t="shared" ref="B8:B69" si="0">C8+D8+E8</f>
        <v>0</v>
      </c>
      <c r="C8" s="316"/>
      <c r="D8" s="316"/>
      <c r="E8" s="286"/>
      <c r="F8" s="350"/>
      <c r="G8" s="350"/>
      <c r="H8" s="354"/>
      <c r="I8" s="357"/>
      <c r="J8" s="327"/>
      <c r="K8" s="327"/>
      <c r="L8" s="310"/>
    </row>
    <row r="9" spans="1:12" ht="15.75" x14ac:dyDescent="0.25">
      <c r="A9" s="281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57"/>
      <c r="J9" s="327"/>
      <c r="K9" s="327"/>
      <c r="L9" s="310"/>
    </row>
    <row r="10" spans="1:12" ht="15.75" x14ac:dyDescent="0.25">
      <c r="A10" s="281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57"/>
      <c r="J10" s="327"/>
      <c r="K10" s="327"/>
      <c r="L10" s="310"/>
    </row>
    <row r="11" spans="1:12" ht="15.75" x14ac:dyDescent="0.25">
      <c r="A11" s="281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57"/>
      <c r="J11" s="327"/>
      <c r="K11" s="327"/>
      <c r="L11" s="310"/>
    </row>
    <row r="12" spans="1:12" ht="15.75" x14ac:dyDescent="0.25">
      <c r="A12" s="281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57"/>
      <c r="J12" s="327"/>
      <c r="K12" s="327"/>
      <c r="L12" s="310"/>
    </row>
    <row r="13" spans="1:12" ht="15.75" x14ac:dyDescent="0.25">
      <c r="A13" s="281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57"/>
      <c r="J13" s="327"/>
      <c r="K13" s="327"/>
      <c r="L13" s="310"/>
    </row>
    <row r="14" spans="1:12" ht="14.65" customHeight="1" x14ac:dyDescent="0.25">
      <c r="A14" s="281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57"/>
      <c r="J14" s="327"/>
      <c r="K14" s="327"/>
      <c r="L14" s="310"/>
    </row>
    <row r="15" spans="1:12" ht="15.75" x14ac:dyDescent="0.25">
      <c r="A15" s="281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57"/>
      <c r="J15" s="327"/>
      <c r="K15" s="327"/>
      <c r="L15" s="310"/>
    </row>
    <row r="16" spans="1:12" ht="15.75" x14ac:dyDescent="0.25">
      <c r="A16" s="281" t="s">
        <v>294</v>
      </c>
      <c r="B16" s="284">
        <f t="shared" si="0"/>
        <v>0</v>
      </c>
      <c r="C16" s="316"/>
      <c r="D16" s="316"/>
      <c r="E16" s="286"/>
      <c r="F16" s="350"/>
      <c r="G16" s="350">
        <v>500</v>
      </c>
      <c r="H16" s="354"/>
      <c r="I16" s="357"/>
      <c r="J16" s="327"/>
      <c r="K16" s="327"/>
      <c r="L16" s="310"/>
    </row>
    <row r="17" spans="1:12" ht="15.75" x14ac:dyDescent="0.25">
      <c r="A17" s="281" t="s">
        <v>295</v>
      </c>
      <c r="B17" s="284">
        <f t="shared" si="0"/>
        <v>0</v>
      </c>
      <c r="C17" s="316"/>
      <c r="D17" s="316"/>
      <c r="E17" s="286"/>
      <c r="F17" s="350"/>
      <c r="G17" s="350"/>
      <c r="H17" s="354"/>
      <c r="I17" s="357"/>
      <c r="J17" s="327"/>
      <c r="K17" s="327"/>
      <c r="L17" s="310"/>
    </row>
    <row r="18" spans="1:12" ht="15.75" x14ac:dyDescent="0.25">
      <c r="A18" s="281" t="s">
        <v>296</v>
      </c>
      <c r="B18" s="284">
        <f t="shared" si="0"/>
        <v>0</v>
      </c>
      <c r="C18" s="316"/>
      <c r="D18" s="316"/>
      <c r="E18" s="286"/>
      <c r="F18" s="350"/>
      <c r="G18" s="350"/>
      <c r="H18" s="354"/>
      <c r="I18" s="357"/>
      <c r="J18" s="327"/>
      <c r="K18" s="327"/>
      <c r="L18" s="310"/>
    </row>
    <row r="19" spans="1:12" ht="15.75" x14ac:dyDescent="0.25">
      <c r="A19" s="281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57"/>
      <c r="J19" s="327"/>
      <c r="K19" s="327"/>
      <c r="L19" s="310"/>
    </row>
    <row r="20" spans="1:12" ht="15.75" x14ac:dyDescent="0.25">
      <c r="A20" s="281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57"/>
      <c r="J20" s="327"/>
      <c r="K20" s="327"/>
      <c r="L20" s="310"/>
    </row>
    <row r="21" spans="1:12" ht="15.75" x14ac:dyDescent="0.25">
      <c r="A21" s="281" t="s">
        <v>299</v>
      </c>
      <c r="B21" s="284">
        <f t="shared" si="0"/>
        <v>0</v>
      </c>
      <c r="C21" s="316"/>
      <c r="D21" s="316"/>
      <c r="E21" s="286"/>
      <c r="F21" s="350"/>
      <c r="G21" s="350"/>
      <c r="H21" s="354"/>
      <c r="I21" s="357"/>
      <c r="J21" s="327"/>
      <c r="K21" s="327"/>
      <c r="L21" s="310"/>
    </row>
    <row r="22" spans="1:12" ht="15.6" customHeight="1" x14ac:dyDescent="0.25">
      <c r="A22" s="281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57"/>
      <c r="J22" s="327"/>
      <c r="K22" s="327"/>
      <c r="L22" s="310"/>
    </row>
    <row r="23" spans="1:12" ht="15.75" x14ac:dyDescent="0.25">
      <c r="A23" s="281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57"/>
      <c r="J23" s="327"/>
      <c r="K23" s="327"/>
      <c r="L23" s="310"/>
    </row>
    <row r="24" spans="1:12" ht="15.75" x14ac:dyDescent="0.25">
      <c r="A24" s="281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57"/>
      <c r="J24" s="327"/>
      <c r="K24" s="327"/>
      <c r="L24" s="310"/>
    </row>
    <row r="25" spans="1:12" ht="15.6" customHeight="1" x14ac:dyDescent="0.25">
      <c r="A25" s="281" t="s">
        <v>303</v>
      </c>
      <c r="B25" s="284">
        <f t="shared" si="0"/>
        <v>0</v>
      </c>
      <c r="C25" s="316"/>
      <c r="D25" s="316"/>
      <c r="E25" s="286"/>
      <c r="F25" s="350"/>
      <c r="G25" s="350"/>
      <c r="H25" s="354"/>
      <c r="I25" s="357"/>
      <c r="J25" s="327"/>
      <c r="K25" s="327"/>
      <c r="L25" s="310"/>
    </row>
    <row r="26" spans="1:12" ht="15.6" customHeight="1" x14ac:dyDescent="0.25">
      <c r="A26" s="281" t="s">
        <v>304</v>
      </c>
      <c r="B26" s="284">
        <f t="shared" si="0"/>
        <v>0</v>
      </c>
      <c r="C26" s="316"/>
      <c r="D26" s="316"/>
      <c r="E26" s="286"/>
      <c r="F26" s="350"/>
      <c r="G26" s="350">
        <v>300</v>
      </c>
      <c r="H26" s="354"/>
      <c r="I26" s="357"/>
      <c r="J26" s="327"/>
      <c r="K26" s="327"/>
      <c r="L26" s="310"/>
    </row>
    <row r="27" spans="1:12" ht="15.6" customHeight="1" x14ac:dyDescent="0.25">
      <c r="A27" s="281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57"/>
      <c r="J27" s="327"/>
      <c r="K27" s="327"/>
      <c r="L27" s="310"/>
    </row>
    <row r="28" spans="1:12" ht="15.6" customHeight="1" x14ac:dyDescent="0.25">
      <c r="A28" s="281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57"/>
      <c r="J28" s="327"/>
      <c r="K28" s="327"/>
      <c r="L28" s="310"/>
    </row>
    <row r="29" spans="1:12" ht="15.6" customHeight="1" x14ac:dyDescent="0.25">
      <c r="A29" s="281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57"/>
      <c r="J29" s="327"/>
      <c r="K29" s="327"/>
      <c r="L29" s="310"/>
    </row>
    <row r="30" spans="1:12" ht="15.6" customHeight="1" x14ac:dyDescent="0.25">
      <c r="A30" s="281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57"/>
      <c r="J30" s="327"/>
      <c r="K30" s="327"/>
      <c r="L30" s="310"/>
    </row>
    <row r="31" spans="1:12" ht="15.6" customHeight="1" x14ac:dyDescent="0.25">
      <c r="A31" s="281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57"/>
      <c r="J31" s="327"/>
      <c r="K31" s="327"/>
      <c r="L31" s="310"/>
    </row>
    <row r="32" spans="1:12" ht="15.6" customHeight="1" x14ac:dyDescent="0.25">
      <c r="A32" s="281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57"/>
      <c r="J32" s="327"/>
      <c r="K32" s="327"/>
      <c r="L32" s="310"/>
    </row>
    <row r="33" spans="1:12" ht="17.649999999999999" customHeight="1" x14ac:dyDescent="0.25">
      <c r="A33" s="281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57"/>
      <c r="J33" s="327"/>
      <c r="K33" s="327"/>
      <c r="L33" s="310"/>
    </row>
    <row r="34" spans="1:12" ht="15.75" x14ac:dyDescent="0.25">
      <c r="A34" s="281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57"/>
      <c r="J34" s="327"/>
      <c r="K34" s="327"/>
      <c r="L34" s="310"/>
    </row>
    <row r="35" spans="1:12" ht="16.899999999999999" customHeight="1" x14ac:dyDescent="0.25">
      <c r="A35" s="281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57"/>
      <c r="J35" s="327"/>
      <c r="K35" s="327"/>
      <c r="L35" s="310"/>
    </row>
    <row r="36" spans="1:12" s="293" customFormat="1" ht="15.6" customHeight="1" x14ac:dyDescent="0.25">
      <c r="A36" s="287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58"/>
      <c r="J36" s="328"/>
      <c r="K36" s="328"/>
      <c r="L36" s="311"/>
    </row>
    <row r="37" spans="1:12" ht="15.6" customHeight="1" x14ac:dyDescent="0.25">
      <c r="A37" s="281" t="s">
        <v>315</v>
      </c>
      <c r="B37" s="284">
        <f t="shared" si="0"/>
        <v>0</v>
      </c>
      <c r="C37" s="316"/>
      <c r="D37" s="316"/>
      <c r="E37" s="286"/>
      <c r="F37" s="350"/>
      <c r="G37" s="350"/>
      <c r="H37" s="363"/>
      <c r="I37" s="357"/>
      <c r="J37" s="327"/>
      <c r="K37" s="327"/>
      <c r="L37" s="310"/>
    </row>
    <row r="38" spans="1:12" ht="15.75" x14ac:dyDescent="0.25">
      <c r="A38" s="281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57"/>
      <c r="J38" s="327"/>
      <c r="K38" s="327"/>
      <c r="L38" s="310"/>
    </row>
    <row r="39" spans="1:12" ht="15.6" customHeight="1" x14ac:dyDescent="0.25">
      <c r="A39" s="281" t="s">
        <v>317</v>
      </c>
      <c r="B39" s="284">
        <f t="shared" si="0"/>
        <v>0</v>
      </c>
      <c r="C39" s="316"/>
      <c r="D39" s="316"/>
      <c r="E39" s="286"/>
      <c r="F39" s="350"/>
      <c r="G39" s="350"/>
      <c r="H39" s="354"/>
      <c r="I39" s="357"/>
      <c r="J39" s="327"/>
      <c r="K39" s="327"/>
      <c r="L39" s="310"/>
    </row>
    <row r="40" spans="1:12" ht="15.6" customHeight="1" x14ac:dyDescent="0.25">
      <c r="A40" s="281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57"/>
      <c r="J40" s="327"/>
      <c r="K40" s="327"/>
      <c r="L40" s="310"/>
    </row>
    <row r="41" spans="1:12" ht="15.6" customHeight="1" x14ac:dyDescent="0.25">
      <c r="A41" s="281" t="s">
        <v>319</v>
      </c>
      <c r="B41" s="284">
        <f t="shared" si="0"/>
        <v>0</v>
      </c>
      <c r="C41" s="316"/>
      <c r="D41" s="316"/>
      <c r="E41" s="286"/>
      <c r="F41" s="350"/>
      <c r="G41" s="350"/>
      <c r="H41" s="354"/>
      <c r="I41" s="357"/>
      <c r="J41" s="327"/>
      <c r="K41" s="327"/>
      <c r="L41" s="310"/>
    </row>
    <row r="42" spans="1:12" ht="15.6" customHeight="1" x14ac:dyDescent="0.25">
      <c r="A42" s="281" t="s">
        <v>320</v>
      </c>
      <c r="B42" s="284">
        <f t="shared" si="0"/>
        <v>0</v>
      </c>
      <c r="C42" s="316"/>
      <c r="D42" s="316"/>
      <c r="E42" s="286"/>
      <c r="F42" s="350"/>
      <c r="G42" s="350"/>
      <c r="H42" s="354"/>
      <c r="I42" s="357"/>
      <c r="J42" s="327"/>
      <c r="K42" s="327"/>
      <c r="L42" s="310"/>
    </row>
    <row r="43" spans="1:12" ht="15.6" customHeight="1" x14ac:dyDescent="0.25">
      <c r="A43" s="281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57"/>
      <c r="J43" s="327"/>
      <c r="K43" s="327"/>
      <c r="L43" s="310"/>
    </row>
    <row r="44" spans="1:12" ht="15" customHeight="1" x14ac:dyDescent="0.25">
      <c r="A44" s="281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57"/>
      <c r="J44" s="327"/>
      <c r="K44" s="327"/>
      <c r="L44" s="310"/>
    </row>
    <row r="45" spans="1:12" ht="30.6" customHeight="1" x14ac:dyDescent="0.25">
      <c r="A45" s="281" t="s">
        <v>323</v>
      </c>
      <c r="B45" s="284">
        <f t="shared" si="0"/>
        <v>0</v>
      </c>
      <c r="C45" s="316"/>
      <c r="D45" s="316"/>
      <c r="E45" s="286"/>
      <c r="F45" s="350"/>
      <c r="G45" s="350"/>
      <c r="H45" s="354"/>
      <c r="I45" s="357"/>
      <c r="J45" s="327"/>
      <c r="K45" s="327"/>
      <c r="L45" s="310"/>
    </row>
    <row r="46" spans="1:12" ht="15.6" customHeight="1" x14ac:dyDescent="0.25">
      <c r="A46" s="281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57"/>
      <c r="J46" s="327"/>
      <c r="K46" s="327"/>
      <c r="L46" s="310"/>
    </row>
    <row r="47" spans="1:12" ht="15.6" customHeight="1" x14ac:dyDescent="0.25">
      <c r="A47" s="281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57"/>
      <c r="J47" s="327"/>
      <c r="K47" s="327"/>
      <c r="L47" s="310"/>
    </row>
    <row r="48" spans="1:12" s="71" customFormat="1" ht="15.75" x14ac:dyDescent="0.25">
      <c r="A48" s="281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57"/>
      <c r="J48" s="327"/>
      <c r="K48" s="327"/>
      <c r="L48" s="310"/>
    </row>
    <row r="49" spans="1:12" ht="15.75" x14ac:dyDescent="0.25">
      <c r="A49" s="281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57"/>
      <c r="J49" s="327"/>
      <c r="K49" s="327"/>
      <c r="L49" s="310"/>
    </row>
    <row r="50" spans="1:12" ht="15.75" x14ac:dyDescent="0.25">
      <c r="A50" s="281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57"/>
      <c r="J50" s="327"/>
      <c r="K50" s="327"/>
      <c r="L50" s="310"/>
    </row>
    <row r="51" spans="1:12" ht="17.649999999999999" customHeight="1" x14ac:dyDescent="0.25">
      <c r="A51" s="281" t="s">
        <v>329</v>
      </c>
      <c r="B51" s="284">
        <f t="shared" si="0"/>
        <v>0</v>
      </c>
      <c r="C51" s="316"/>
      <c r="D51" s="316"/>
      <c r="E51" s="286"/>
      <c r="F51" s="350"/>
      <c r="G51" s="350">
        <v>200</v>
      </c>
      <c r="H51" s="354"/>
      <c r="I51" s="357"/>
      <c r="J51" s="327"/>
      <c r="K51" s="327"/>
      <c r="L51" s="310"/>
    </row>
    <row r="52" spans="1:12" s="293" customFormat="1" ht="15" customHeight="1" x14ac:dyDescent="0.25">
      <c r="A52" s="287" t="s">
        <v>330</v>
      </c>
      <c r="B52" s="288">
        <f t="shared" si="0"/>
        <v>0</v>
      </c>
      <c r="C52" s="318"/>
      <c r="D52" s="318"/>
      <c r="E52" s="292"/>
      <c r="F52" s="351"/>
      <c r="G52" s="351"/>
      <c r="H52" s="363">
        <f t="shared" ref="H52:H55" si="1">ROUND(((B52+F52)*4)+G52*9.4,2)</f>
        <v>0</v>
      </c>
      <c r="I52" s="358"/>
      <c r="J52" s="328"/>
      <c r="K52" s="328"/>
      <c r="L52" s="311"/>
    </row>
    <row r="53" spans="1:12" s="293" customFormat="1" ht="15.75" x14ac:dyDescent="0.25">
      <c r="A53" s="287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58"/>
      <c r="J53" s="328"/>
      <c r="K53" s="328"/>
      <c r="L53" s="311"/>
    </row>
    <row r="54" spans="1:12" s="293" customFormat="1" ht="15.75" x14ac:dyDescent="0.25">
      <c r="A54" s="287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58"/>
      <c r="J54" s="328"/>
      <c r="K54" s="328"/>
      <c r="L54" s="311"/>
    </row>
    <row r="55" spans="1:12" s="293" customFormat="1" ht="15.75" x14ac:dyDescent="0.25">
      <c r="A55" s="287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58"/>
      <c r="J55" s="328"/>
      <c r="K55" s="328"/>
      <c r="L55" s="311"/>
    </row>
    <row r="56" spans="1:12" ht="15.75" x14ac:dyDescent="0.25">
      <c r="A56" s="281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57"/>
      <c r="J56" s="327"/>
      <c r="K56" s="327"/>
      <c r="L56" s="310"/>
    </row>
    <row r="57" spans="1:12" ht="15.75" x14ac:dyDescent="0.25">
      <c r="A57" s="281" t="s">
        <v>335</v>
      </c>
      <c r="B57" s="284">
        <f t="shared" si="0"/>
        <v>0</v>
      </c>
      <c r="C57" s="325"/>
      <c r="D57" s="325"/>
      <c r="E57" s="286"/>
      <c r="F57" s="354"/>
      <c r="G57" s="354">
        <v>500</v>
      </c>
      <c r="H57" s="354"/>
      <c r="I57" s="357"/>
      <c r="J57" s="327"/>
      <c r="K57" s="327"/>
      <c r="L57" s="310"/>
    </row>
    <row r="58" spans="1:12" ht="15.75" x14ac:dyDescent="0.25">
      <c r="A58" s="281" t="s">
        <v>336</v>
      </c>
      <c r="B58" s="284">
        <f t="shared" si="0"/>
        <v>0</v>
      </c>
      <c r="C58" s="325"/>
      <c r="D58" s="325"/>
      <c r="E58" s="286"/>
      <c r="F58" s="354"/>
      <c r="G58" s="354"/>
      <c r="H58" s="354"/>
      <c r="I58" s="357"/>
      <c r="J58" s="327"/>
      <c r="K58" s="327"/>
      <c r="L58" s="310"/>
    </row>
    <row r="59" spans="1:12" ht="16.149999999999999" customHeight="1" x14ac:dyDescent="0.25">
      <c r="A59" s="281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57"/>
      <c r="J59" s="327"/>
      <c r="K59" s="327"/>
      <c r="L59" s="310"/>
    </row>
    <row r="60" spans="1:12" ht="15.75" x14ac:dyDescent="0.25">
      <c r="A60" s="281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57"/>
      <c r="J60" s="327"/>
      <c r="K60" s="327"/>
      <c r="L60" s="310"/>
    </row>
    <row r="61" spans="1:12" ht="15.6" customHeight="1" x14ac:dyDescent="0.25">
      <c r="A61" s="281" t="s">
        <v>339</v>
      </c>
      <c r="B61" s="284">
        <f t="shared" si="0"/>
        <v>0</v>
      </c>
      <c r="C61" s="325"/>
      <c r="D61" s="325"/>
      <c r="E61" s="286"/>
      <c r="F61" s="354"/>
      <c r="G61" s="354"/>
      <c r="H61" s="354"/>
      <c r="I61" s="357"/>
      <c r="J61" s="327"/>
      <c r="K61" s="327"/>
      <c r="L61" s="310"/>
    </row>
    <row r="62" spans="1:12" ht="29.65" customHeight="1" x14ac:dyDescent="0.25">
      <c r="A62" s="281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57"/>
      <c r="J62" s="327"/>
      <c r="K62" s="327"/>
      <c r="L62" s="310"/>
    </row>
    <row r="63" spans="1:12" ht="15.75" x14ac:dyDescent="0.25">
      <c r="A63" s="281" t="s">
        <v>341</v>
      </c>
      <c r="B63" s="284">
        <f t="shared" si="0"/>
        <v>0</v>
      </c>
      <c r="C63" s="325"/>
      <c r="D63" s="325"/>
      <c r="E63" s="286"/>
      <c r="F63" s="354"/>
      <c r="G63" s="354"/>
      <c r="H63" s="354"/>
      <c r="I63" s="357"/>
      <c r="J63" s="327"/>
      <c r="K63" s="327"/>
      <c r="L63" s="310"/>
    </row>
    <row r="64" spans="1:12" ht="15.6" customHeight="1" x14ac:dyDescent="0.25">
      <c r="A64" s="281" t="s">
        <v>342</v>
      </c>
      <c r="B64" s="284">
        <f t="shared" si="0"/>
        <v>0</v>
      </c>
      <c r="C64" s="325"/>
      <c r="D64" s="324"/>
      <c r="E64" s="286"/>
      <c r="F64" s="354"/>
      <c r="G64" s="353">
        <v>300</v>
      </c>
      <c r="H64" s="354"/>
      <c r="I64" s="357"/>
      <c r="J64" s="327"/>
      <c r="K64" s="327"/>
      <c r="L64" s="310"/>
    </row>
    <row r="65" spans="1:12" ht="15.75" x14ac:dyDescent="0.25">
      <c r="A65" s="281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57"/>
      <c r="J65" s="327"/>
      <c r="K65" s="327"/>
      <c r="L65" s="310"/>
    </row>
    <row r="66" spans="1:12" ht="15.75" x14ac:dyDescent="0.25">
      <c r="A66" s="281" t="s">
        <v>344</v>
      </c>
      <c r="B66" s="284">
        <f t="shared" si="0"/>
        <v>0</v>
      </c>
      <c r="C66" s="325"/>
      <c r="D66" s="325"/>
      <c r="E66" s="286"/>
      <c r="F66" s="354"/>
      <c r="G66" s="354"/>
      <c r="H66" s="354"/>
      <c r="I66" s="357"/>
      <c r="J66" s="327"/>
      <c r="K66" s="327"/>
      <c r="L66" s="310"/>
    </row>
    <row r="67" spans="1:12" s="293" customFormat="1" ht="15.75" x14ac:dyDescent="0.25">
      <c r="A67" s="287" t="s">
        <v>345</v>
      </c>
      <c r="B67" s="288">
        <f t="shared" si="0"/>
        <v>0</v>
      </c>
      <c r="C67" s="324"/>
      <c r="D67" s="324"/>
      <c r="E67" s="292"/>
      <c r="F67" s="353"/>
      <c r="G67" s="353"/>
      <c r="H67" s="363">
        <f>ROUND(((B67+F67)*4)+G67*9.4,2)</f>
        <v>0</v>
      </c>
      <c r="I67" s="358"/>
      <c r="J67" s="328"/>
      <c r="K67" s="328"/>
      <c r="L67" s="311"/>
    </row>
    <row r="68" spans="1:12" ht="15.75" x14ac:dyDescent="0.25">
      <c r="A68" s="281" t="s">
        <v>346</v>
      </c>
      <c r="B68" s="284">
        <f t="shared" si="0"/>
        <v>0</v>
      </c>
      <c r="C68" s="325"/>
      <c r="D68" s="325"/>
      <c r="E68" s="286"/>
      <c r="F68" s="354"/>
      <c r="G68" s="354"/>
      <c r="H68" s="354"/>
      <c r="I68" s="357"/>
      <c r="J68" s="327"/>
      <c r="K68" s="327"/>
      <c r="L68" s="310"/>
    </row>
    <row r="69" spans="1:12" ht="15.75" x14ac:dyDescent="0.25">
      <c r="A69" s="281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57"/>
      <c r="J69" s="327"/>
      <c r="K69" s="327"/>
      <c r="L69" s="310"/>
    </row>
    <row r="70" spans="1:12" ht="16.5" thickBot="1" x14ac:dyDescent="0.3">
      <c r="A70" s="344" t="s">
        <v>0</v>
      </c>
      <c r="B70" s="349">
        <f>SUM(B7:B69)</f>
        <v>0</v>
      </c>
      <c r="C70" s="342">
        <f t="shared" ref="C70:L70" si="2">SUM(C7:C69)</f>
        <v>0</v>
      </c>
      <c r="D70" s="342">
        <f t="shared" si="2"/>
        <v>0</v>
      </c>
      <c r="E70" s="343">
        <f t="shared" si="2"/>
        <v>0</v>
      </c>
      <c r="F70" s="355">
        <f t="shared" si="2"/>
        <v>0</v>
      </c>
      <c r="G70" s="355">
        <f t="shared" si="2"/>
        <v>2300</v>
      </c>
      <c r="H70" s="364">
        <f t="shared" si="2"/>
        <v>0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09" t="s">
        <v>348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fitToHeight="2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52" zoomScale="80" zoomScaleNormal="80" workbookViewId="0">
      <selection activeCell="F11" sqref="F11"/>
    </sheetView>
  </sheetViews>
  <sheetFormatPr defaultColWidth="8.85546875" defaultRowHeight="15" x14ac:dyDescent="0.25"/>
  <cols>
    <col min="1" max="1" width="48.140625" style="329" customWidth="1"/>
    <col min="2" max="2" width="10.7109375" style="338" customWidth="1"/>
    <col min="3" max="3" width="24.42578125" style="338" customWidth="1"/>
    <col min="4" max="4" width="21.5703125" style="338" customWidth="1"/>
    <col min="5" max="5" width="16.5703125" style="338" customWidth="1"/>
    <col min="6" max="6" width="16.42578125" style="329" customWidth="1"/>
    <col min="7" max="7" width="16.140625" style="329" customWidth="1"/>
    <col min="8" max="8" width="14" style="329" customWidth="1"/>
    <col min="9" max="242" width="8.85546875" style="329" customWidth="1"/>
    <col min="243" max="243" width="34" style="329" customWidth="1"/>
    <col min="244" max="244" width="11.28515625" style="329" customWidth="1"/>
    <col min="245" max="245" width="11" style="329" customWidth="1"/>
    <col min="246" max="16384" width="8.85546875" style="329"/>
  </cols>
  <sheetData>
    <row r="1" spans="1:12" ht="24.75" customHeight="1" x14ac:dyDescent="0.25">
      <c r="B1" s="422" t="s">
        <v>272</v>
      </c>
      <c r="C1" s="422"/>
      <c r="D1" s="422"/>
      <c r="E1" s="422"/>
      <c r="F1" s="422"/>
      <c r="G1" s="422"/>
      <c r="H1" s="422"/>
    </row>
    <row r="2" spans="1:12" x14ac:dyDescent="0.25">
      <c r="B2" s="422"/>
      <c r="C2" s="422"/>
      <c r="D2" s="422"/>
      <c r="E2" s="422"/>
      <c r="F2" s="422"/>
      <c r="G2" s="422"/>
      <c r="H2" s="422"/>
    </row>
    <row r="3" spans="1:12" ht="16.5" thickBot="1" x14ac:dyDescent="0.3">
      <c r="A3" s="1" t="s">
        <v>356</v>
      </c>
      <c r="B3" s="330"/>
      <c r="C3" s="330"/>
      <c r="D3" s="330"/>
      <c r="E3" s="330"/>
    </row>
    <row r="4" spans="1:12" ht="32.450000000000003" customHeight="1" x14ac:dyDescent="0.25">
      <c r="A4" s="519" t="s">
        <v>274</v>
      </c>
      <c r="B4" s="529" t="s">
        <v>275</v>
      </c>
      <c r="C4" s="530"/>
      <c r="D4" s="530"/>
      <c r="E4" s="531"/>
      <c r="F4" s="525" t="s">
        <v>276</v>
      </c>
      <c r="G4" s="525" t="s">
        <v>277</v>
      </c>
      <c r="H4" s="527" t="s">
        <v>278</v>
      </c>
      <c r="I4" s="513" t="s">
        <v>279</v>
      </c>
      <c r="J4" s="514"/>
      <c r="K4" s="514"/>
      <c r="L4" s="515"/>
    </row>
    <row r="5" spans="1:12" ht="42.6" customHeight="1" x14ac:dyDescent="0.25">
      <c r="A5" s="520"/>
      <c r="B5" s="532"/>
      <c r="C5" s="533"/>
      <c r="D5" s="533"/>
      <c r="E5" s="534"/>
      <c r="F5" s="526"/>
      <c r="G5" s="526"/>
      <c r="H5" s="528"/>
      <c r="I5" s="516" t="s">
        <v>280</v>
      </c>
      <c r="J5" s="517"/>
      <c r="K5" s="517" t="s">
        <v>281</v>
      </c>
      <c r="L5" s="518"/>
    </row>
    <row r="6" spans="1:12" ht="53.25" customHeight="1" x14ac:dyDescent="0.25">
      <c r="A6" s="520"/>
      <c r="B6" s="161" t="s">
        <v>106</v>
      </c>
      <c r="C6" s="63" t="s">
        <v>282</v>
      </c>
      <c r="D6" s="63" t="s">
        <v>283</v>
      </c>
      <c r="E6" s="155" t="s">
        <v>284</v>
      </c>
      <c r="F6" s="526"/>
      <c r="G6" s="526"/>
      <c r="H6" s="528"/>
      <c r="I6" s="356" t="s">
        <v>284</v>
      </c>
      <c r="J6" s="340" t="s">
        <v>277</v>
      </c>
      <c r="K6" s="63" t="s">
        <v>284</v>
      </c>
      <c r="L6" s="341" t="s">
        <v>277</v>
      </c>
    </row>
    <row r="7" spans="1:12" ht="15.75" x14ac:dyDescent="0.25">
      <c r="A7" s="331" t="s">
        <v>285</v>
      </c>
      <c r="B7" s="284">
        <f>C7+D7+E7</f>
        <v>0</v>
      </c>
      <c r="C7" s="316"/>
      <c r="D7" s="316"/>
      <c r="E7" s="286"/>
      <c r="F7" s="350"/>
      <c r="G7" s="350">
        <v>100</v>
      </c>
      <c r="H7" s="354"/>
      <c r="I7" s="359"/>
      <c r="J7" s="332"/>
      <c r="K7" s="332"/>
      <c r="L7" s="333"/>
    </row>
    <row r="8" spans="1:12" ht="15.75" x14ac:dyDescent="0.25">
      <c r="A8" s="331" t="s">
        <v>286</v>
      </c>
      <c r="B8" s="284">
        <f t="shared" ref="B8:B69" si="0">C8+D8+E8</f>
        <v>0</v>
      </c>
      <c r="C8" s="316"/>
      <c r="D8" s="316"/>
      <c r="E8" s="286"/>
      <c r="F8" s="350"/>
      <c r="G8" s="350">
        <v>100</v>
      </c>
      <c r="H8" s="354"/>
      <c r="I8" s="359"/>
      <c r="J8" s="332"/>
      <c r="K8" s="332"/>
      <c r="L8" s="333"/>
    </row>
    <row r="9" spans="1:12" ht="15.75" x14ac:dyDescent="0.25">
      <c r="A9" s="331" t="s">
        <v>287</v>
      </c>
      <c r="B9" s="284">
        <f t="shared" si="0"/>
        <v>0</v>
      </c>
      <c r="C9" s="316"/>
      <c r="D9" s="316"/>
      <c r="E9" s="286"/>
      <c r="F9" s="350"/>
      <c r="G9" s="350"/>
      <c r="H9" s="354"/>
      <c r="I9" s="359"/>
      <c r="J9" s="332"/>
      <c r="K9" s="332"/>
      <c r="L9" s="333"/>
    </row>
    <row r="10" spans="1:12" ht="15.75" x14ac:dyDescent="0.25">
      <c r="A10" s="331" t="s">
        <v>288</v>
      </c>
      <c r="B10" s="284">
        <f t="shared" si="0"/>
        <v>0</v>
      </c>
      <c r="C10" s="316"/>
      <c r="D10" s="316"/>
      <c r="E10" s="286"/>
      <c r="F10" s="350"/>
      <c r="G10" s="350"/>
      <c r="H10" s="354"/>
      <c r="I10" s="359"/>
      <c r="J10" s="332"/>
      <c r="K10" s="332"/>
      <c r="L10" s="333"/>
    </row>
    <row r="11" spans="1:12" ht="15.75" x14ac:dyDescent="0.25">
      <c r="A11" s="331" t="s">
        <v>289</v>
      </c>
      <c r="B11" s="284">
        <f t="shared" si="0"/>
        <v>0</v>
      </c>
      <c r="C11" s="316"/>
      <c r="D11" s="316"/>
      <c r="E11" s="286"/>
      <c r="F11" s="350"/>
      <c r="G11" s="350"/>
      <c r="H11" s="354"/>
      <c r="I11" s="359"/>
      <c r="J11" s="332"/>
      <c r="K11" s="332"/>
      <c r="L11" s="333"/>
    </row>
    <row r="12" spans="1:12" ht="15.75" x14ac:dyDescent="0.25">
      <c r="A12" s="331" t="s">
        <v>290</v>
      </c>
      <c r="B12" s="284">
        <f t="shared" si="0"/>
        <v>0</v>
      </c>
      <c r="C12" s="316"/>
      <c r="D12" s="316"/>
      <c r="E12" s="286"/>
      <c r="F12" s="350"/>
      <c r="G12" s="350"/>
      <c r="H12" s="354"/>
      <c r="I12" s="359"/>
      <c r="J12" s="332"/>
      <c r="K12" s="332"/>
      <c r="L12" s="333"/>
    </row>
    <row r="13" spans="1:12" ht="15.75" x14ac:dyDescent="0.25">
      <c r="A13" s="331" t="s">
        <v>291</v>
      </c>
      <c r="B13" s="284">
        <f t="shared" si="0"/>
        <v>0</v>
      </c>
      <c r="C13" s="316"/>
      <c r="D13" s="316"/>
      <c r="E13" s="286"/>
      <c r="F13" s="350"/>
      <c r="G13" s="350"/>
      <c r="H13" s="354"/>
      <c r="I13" s="359"/>
      <c r="J13" s="332"/>
      <c r="K13" s="332"/>
      <c r="L13" s="333"/>
    </row>
    <row r="14" spans="1:12" ht="14.45" customHeight="1" x14ac:dyDescent="0.25">
      <c r="A14" s="331" t="s">
        <v>292</v>
      </c>
      <c r="B14" s="284">
        <f t="shared" si="0"/>
        <v>0</v>
      </c>
      <c r="C14" s="316"/>
      <c r="D14" s="316"/>
      <c r="E14" s="286"/>
      <c r="F14" s="350"/>
      <c r="G14" s="350"/>
      <c r="H14" s="354"/>
      <c r="I14" s="359"/>
      <c r="J14" s="332"/>
      <c r="K14" s="332"/>
      <c r="L14" s="333"/>
    </row>
    <row r="15" spans="1:12" ht="15.75" x14ac:dyDescent="0.25">
      <c r="A15" s="331" t="s">
        <v>293</v>
      </c>
      <c r="B15" s="284">
        <f t="shared" si="0"/>
        <v>0</v>
      </c>
      <c r="C15" s="316"/>
      <c r="D15" s="316"/>
      <c r="E15" s="286"/>
      <c r="F15" s="350"/>
      <c r="G15" s="350"/>
      <c r="H15" s="354"/>
      <c r="I15" s="359"/>
      <c r="J15" s="332"/>
      <c r="K15" s="332"/>
      <c r="L15" s="333"/>
    </row>
    <row r="16" spans="1:12" ht="15.75" x14ac:dyDescent="0.25">
      <c r="A16" s="331" t="s">
        <v>294</v>
      </c>
      <c r="B16" s="284">
        <f t="shared" si="0"/>
        <v>0</v>
      </c>
      <c r="C16" s="316"/>
      <c r="D16" s="316"/>
      <c r="E16" s="286"/>
      <c r="F16" s="350"/>
      <c r="G16" s="350"/>
      <c r="H16" s="354"/>
      <c r="I16" s="359"/>
      <c r="J16" s="332"/>
      <c r="K16" s="332"/>
      <c r="L16" s="333"/>
    </row>
    <row r="17" spans="1:12" ht="15.75" x14ac:dyDescent="0.25">
      <c r="A17" s="331" t="s">
        <v>295</v>
      </c>
      <c r="B17" s="284">
        <f t="shared" si="0"/>
        <v>0</v>
      </c>
      <c r="C17" s="316"/>
      <c r="D17" s="316"/>
      <c r="E17" s="286"/>
      <c r="F17" s="350"/>
      <c r="G17" s="350"/>
      <c r="H17" s="354"/>
      <c r="I17" s="359"/>
      <c r="J17" s="332"/>
      <c r="K17" s="332"/>
      <c r="L17" s="333"/>
    </row>
    <row r="18" spans="1:12" ht="15.75" x14ac:dyDescent="0.25">
      <c r="A18" s="331" t="s">
        <v>296</v>
      </c>
      <c r="B18" s="284">
        <f t="shared" si="0"/>
        <v>0</v>
      </c>
      <c r="C18" s="316"/>
      <c r="D18" s="316"/>
      <c r="E18" s="286"/>
      <c r="F18" s="350"/>
      <c r="G18" s="350"/>
      <c r="H18" s="354"/>
      <c r="I18" s="359"/>
      <c r="J18" s="332"/>
      <c r="K18" s="332"/>
      <c r="L18" s="333"/>
    </row>
    <row r="19" spans="1:12" ht="15.75" x14ac:dyDescent="0.25">
      <c r="A19" s="331" t="s">
        <v>297</v>
      </c>
      <c r="B19" s="284">
        <f t="shared" si="0"/>
        <v>0</v>
      </c>
      <c r="C19" s="316"/>
      <c r="D19" s="316"/>
      <c r="E19" s="286"/>
      <c r="F19" s="350"/>
      <c r="G19" s="350"/>
      <c r="H19" s="354"/>
      <c r="I19" s="359"/>
      <c r="J19" s="332"/>
      <c r="K19" s="332"/>
      <c r="L19" s="333"/>
    </row>
    <row r="20" spans="1:12" ht="15.75" x14ac:dyDescent="0.25">
      <c r="A20" s="331" t="s">
        <v>298</v>
      </c>
      <c r="B20" s="284">
        <f t="shared" si="0"/>
        <v>0</v>
      </c>
      <c r="C20" s="316"/>
      <c r="D20" s="316"/>
      <c r="E20" s="286"/>
      <c r="F20" s="350"/>
      <c r="G20" s="350"/>
      <c r="H20" s="354"/>
      <c r="I20" s="359"/>
      <c r="J20" s="332"/>
      <c r="K20" s="332"/>
      <c r="L20" s="333"/>
    </row>
    <row r="21" spans="1:12" ht="15.75" x14ac:dyDescent="0.25">
      <c r="A21" s="331" t="s">
        <v>299</v>
      </c>
      <c r="B21" s="284">
        <f t="shared" si="0"/>
        <v>0</v>
      </c>
      <c r="C21" s="316"/>
      <c r="D21" s="316"/>
      <c r="E21" s="286"/>
      <c r="F21" s="350"/>
      <c r="G21" s="350">
        <v>200</v>
      </c>
      <c r="H21" s="354"/>
      <c r="I21" s="359"/>
      <c r="J21" s="332"/>
      <c r="K21" s="332"/>
      <c r="L21" s="333"/>
    </row>
    <row r="22" spans="1:12" ht="15.6" customHeight="1" x14ac:dyDescent="0.25">
      <c r="A22" s="331" t="s">
        <v>300</v>
      </c>
      <c r="B22" s="284">
        <f t="shared" si="0"/>
        <v>0</v>
      </c>
      <c r="C22" s="316"/>
      <c r="D22" s="316"/>
      <c r="E22" s="286"/>
      <c r="F22" s="350"/>
      <c r="G22" s="350"/>
      <c r="H22" s="354"/>
      <c r="I22" s="359"/>
      <c r="J22" s="332"/>
      <c r="K22" s="332"/>
      <c r="L22" s="333"/>
    </row>
    <row r="23" spans="1:12" ht="15.75" x14ac:dyDescent="0.25">
      <c r="A23" s="331" t="s">
        <v>301</v>
      </c>
      <c r="B23" s="284">
        <f t="shared" si="0"/>
        <v>0</v>
      </c>
      <c r="C23" s="316"/>
      <c r="D23" s="316"/>
      <c r="E23" s="286"/>
      <c r="F23" s="350"/>
      <c r="G23" s="350"/>
      <c r="H23" s="354"/>
      <c r="I23" s="359"/>
      <c r="J23" s="332"/>
      <c r="K23" s="332"/>
      <c r="L23" s="333"/>
    </row>
    <row r="24" spans="1:12" ht="15.75" x14ac:dyDescent="0.25">
      <c r="A24" s="331" t="s">
        <v>302</v>
      </c>
      <c r="B24" s="284">
        <f t="shared" si="0"/>
        <v>0</v>
      </c>
      <c r="C24" s="316"/>
      <c r="D24" s="316"/>
      <c r="E24" s="286"/>
      <c r="F24" s="350"/>
      <c r="G24" s="350"/>
      <c r="H24" s="354"/>
      <c r="I24" s="359"/>
      <c r="J24" s="332"/>
      <c r="K24" s="332"/>
      <c r="L24" s="333"/>
    </row>
    <row r="25" spans="1:12" ht="15.6" customHeight="1" x14ac:dyDescent="0.25">
      <c r="A25" s="331" t="s">
        <v>303</v>
      </c>
      <c r="B25" s="284">
        <f t="shared" si="0"/>
        <v>0</v>
      </c>
      <c r="C25" s="316"/>
      <c r="D25" s="316"/>
      <c r="E25" s="286"/>
      <c r="F25" s="350"/>
      <c r="G25" s="350"/>
      <c r="H25" s="354"/>
      <c r="I25" s="359"/>
      <c r="J25" s="332"/>
      <c r="K25" s="332"/>
      <c r="L25" s="333"/>
    </row>
    <row r="26" spans="1:12" ht="15.6" customHeight="1" x14ac:dyDescent="0.25">
      <c r="A26" s="331" t="s">
        <v>304</v>
      </c>
      <c r="B26" s="284">
        <f t="shared" si="0"/>
        <v>0</v>
      </c>
      <c r="C26" s="316"/>
      <c r="D26" s="316"/>
      <c r="E26" s="286"/>
      <c r="F26" s="350"/>
      <c r="G26" s="350"/>
      <c r="H26" s="354"/>
      <c r="I26" s="359"/>
      <c r="J26" s="332"/>
      <c r="K26" s="332"/>
      <c r="L26" s="333"/>
    </row>
    <row r="27" spans="1:12" ht="15.6" customHeight="1" x14ac:dyDescent="0.25">
      <c r="A27" s="331" t="s">
        <v>305</v>
      </c>
      <c r="B27" s="284">
        <f t="shared" si="0"/>
        <v>0</v>
      </c>
      <c r="C27" s="316"/>
      <c r="D27" s="316"/>
      <c r="E27" s="286"/>
      <c r="F27" s="350"/>
      <c r="G27" s="350"/>
      <c r="H27" s="354"/>
      <c r="I27" s="359"/>
      <c r="J27" s="332"/>
      <c r="K27" s="332"/>
      <c r="L27" s="333"/>
    </row>
    <row r="28" spans="1:12" ht="15.6" customHeight="1" x14ac:dyDescent="0.25">
      <c r="A28" s="331" t="s">
        <v>306</v>
      </c>
      <c r="B28" s="284">
        <f t="shared" si="0"/>
        <v>0</v>
      </c>
      <c r="C28" s="316"/>
      <c r="D28" s="316"/>
      <c r="E28" s="286"/>
      <c r="F28" s="350"/>
      <c r="G28" s="350"/>
      <c r="H28" s="354"/>
      <c r="I28" s="359"/>
      <c r="J28" s="332"/>
      <c r="K28" s="332"/>
      <c r="L28" s="333"/>
    </row>
    <row r="29" spans="1:12" ht="15.6" customHeight="1" x14ac:dyDescent="0.25">
      <c r="A29" s="331" t="s">
        <v>307</v>
      </c>
      <c r="B29" s="284">
        <f t="shared" si="0"/>
        <v>0</v>
      </c>
      <c r="C29" s="316"/>
      <c r="D29" s="316"/>
      <c r="E29" s="286"/>
      <c r="F29" s="350"/>
      <c r="G29" s="350"/>
      <c r="H29" s="354"/>
      <c r="I29" s="359"/>
      <c r="J29" s="332"/>
      <c r="K29" s="332"/>
      <c r="L29" s="333"/>
    </row>
    <row r="30" spans="1:12" ht="15.6" customHeight="1" x14ac:dyDescent="0.25">
      <c r="A30" s="331" t="s">
        <v>308</v>
      </c>
      <c r="B30" s="284">
        <f t="shared" si="0"/>
        <v>0</v>
      </c>
      <c r="C30" s="316"/>
      <c r="D30" s="316"/>
      <c r="E30" s="286"/>
      <c r="F30" s="350"/>
      <c r="G30" s="350"/>
      <c r="H30" s="354"/>
      <c r="I30" s="359"/>
      <c r="J30" s="332"/>
      <c r="K30" s="332"/>
      <c r="L30" s="333"/>
    </row>
    <row r="31" spans="1:12" ht="15.6" customHeight="1" x14ac:dyDescent="0.25">
      <c r="A31" s="331" t="s">
        <v>309</v>
      </c>
      <c r="B31" s="284">
        <f t="shared" si="0"/>
        <v>0</v>
      </c>
      <c r="C31" s="316"/>
      <c r="D31" s="316"/>
      <c r="E31" s="286"/>
      <c r="F31" s="350"/>
      <c r="G31" s="350"/>
      <c r="H31" s="354"/>
      <c r="I31" s="359"/>
      <c r="J31" s="332"/>
      <c r="K31" s="332"/>
      <c r="L31" s="333"/>
    </row>
    <row r="32" spans="1:12" ht="15.6" customHeight="1" x14ac:dyDescent="0.25">
      <c r="A32" s="331" t="s">
        <v>310</v>
      </c>
      <c r="B32" s="284">
        <f t="shared" si="0"/>
        <v>0</v>
      </c>
      <c r="C32" s="316"/>
      <c r="D32" s="316"/>
      <c r="E32" s="286"/>
      <c r="F32" s="350"/>
      <c r="G32" s="350"/>
      <c r="H32" s="354"/>
      <c r="I32" s="359"/>
      <c r="J32" s="332"/>
      <c r="K32" s="332"/>
      <c r="L32" s="333"/>
    </row>
    <row r="33" spans="1:12" ht="17.45" customHeight="1" x14ac:dyDescent="0.25">
      <c r="A33" s="331" t="s">
        <v>311</v>
      </c>
      <c r="B33" s="284">
        <f t="shared" si="0"/>
        <v>0</v>
      </c>
      <c r="C33" s="316"/>
      <c r="D33" s="316"/>
      <c r="E33" s="286"/>
      <c r="F33" s="350"/>
      <c r="G33" s="350"/>
      <c r="H33" s="354"/>
      <c r="I33" s="359"/>
      <c r="J33" s="332"/>
      <c r="K33" s="332"/>
      <c r="L33" s="333"/>
    </row>
    <row r="34" spans="1:12" ht="15.75" x14ac:dyDescent="0.25">
      <c r="A34" s="331" t="s">
        <v>312</v>
      </c>
      <c r="B34" s="284">
        <f t="shared" si="0"/>
        <v>0</v>
      </c>
      <c r="C34" s="316"/>
      <c r="D34" s="316"/>
      <c r="E34" s="286"/>
      <c r="F34" s="350"/>
      <c r="G34" s="350"/>
      <c r="H34" s="354"/>
      <c r="I34" s="359"/>
      <c r="J34" s="332"/>
      <c r="K34" s="332"/>
      <c r="L34" s="333"/>
    </row>
    <row r="35" spans="1:12" ht="16.899999999999999" customHeight="1" x14ac:dyDescent="0.25">
      <c r="A35" s="331" t="s">
        <v>313</v>
      </c>
      <c r="B35" s="284">
        <f t="shared" si="0"/>
        <v>0</v>
      </c>
      <c r="C35" s="316"/>
      <c r="D35" s="316"/>
      <c r="E35" s="286"/>
      <c r="F35" s="350"/>
      <c r="G35" s="350"/>
      <c r="H35" s="354"/>
      <c r="I35" s="359"/>
      <c r="J35" s="332"/>
      <c r="K35" s="332"/>
      <c r="L35" s="333"/>
    </row>
    <row r="36" spans="1:12" s="337" customFormat="1" ht="15.6" customHeight="1" x14ac:dyDescent="0.25">
      <c r="A36" s="334" t="s">
        <v>314</v>
      </c>
      <c r="B36" s="288">
        <f t="shared" si="0"/>
        <v>0</v>
      </c>
      <c r="C36" s="318"/>
      <c r="D36" s="318"/>
      <c r="E36" s="292"/>
      <c r="F36" s="351"/>
      <c r="G36" s="351"/>
      <c r="H36" s="363">
        <f>ROUND(((B36+F36)*4)+G36*9.4,2)</f>
        <v>0</v>
      </c>
      <c r="I36" s="360"/>
      <c r="J36" s="335"/>
      <c r="K36" s="335"/>
      <c r="L36" s="336"/>
    </row>
    <row r="37" spans="1:12" ht="15.6" customHeight="1" x14ac:dyDescent="0.25">
      <c r="A37" s="331" t="s">
        <v>315</v>
      </c>
      <c r="B37" s="284">
        <f t="shared" si="0"/>
        <v>0</v>
      </c>
      <c r="C37" s="316"/>
      <c r="D37" s="316"/>
      <c r="E37" s="286"/>
      <c r="F37" s="350"/>
      <c r="G37" s="350"/>
      <c r="H37" s="363"/>
      <c r="I37" s="359"/>
      <c r="J37" s="332"/>
      <c r="K37" s="332"/>
      <c r="L37" s="333"/>
    </row>
    <row r="38" spans="1:12" ht="15.75" x14ac:dyDescent="0.25">
      <c r="A38" s="331" t="s">
        <v>316</v>
      </c>
      <c r="B38" s="284">
        <f t="shared" si="0"/>
        <v>0</v>
      </c>
      <c r="C38" s="316"/>
      <c r="D38" s="316"/>
      <c r="E38" s="286"/>
      <c r="F38" s="350"/>
      <c r="G38" s="350"/>
      <c r="H38" s="354"/>
      <c r="I38" s="359"/>
      <c r="J38" s="332"/>
      <c r="K38" s="332"/>
      <c r="L38" s="333"/>
    </row>
    <row r="39" spans="1:12" ht="15.6" customHeight="1" x14ac:dyDescent="0.25">
      <c r="A39" s="331" t="s">
        <v>317</v>
      </c>
      <c r="B39" s="284">
        <f t="shared" si="0"/>
        <v>0</v>
      </c>
      <c r="C39" s="316"/>
      <c r="D39" s="316"/>
      <c r="E39" s="286"/>
      <c r="F39" s="350"/>
      <c r="G39" s="350"/>
      <c r="H39" s="354"/>
      <c r="I39" s="359"/>
      <c r="J39" s="332"/>
      <c r="K39" s="332"/>
      <c r="L39" s="333"/>
    </row>
    <row r="40" spans="1:12" ht="15.6" customHeight="1" x14ac:dyDescent="0.25">
      <c r="A40" s="331" t="s">
        <v>318</v>
      </c>
      <c r="B40" s="284">
        <f t="shared" si="0"/>
        <v>0</v>
      </c>
      <c r="C40" s="316"/>
      <c r="D40" s="316"/>
      <c r="E40" s="286"/>
      <c r="F40" s="350"/>
      <c r="G40" s="350"/>
      <c r="H40" s="354"/>
      <c r="I40" s="359"/>
      <c r="J40" s="332"/>
      <c r="K40" s="332"/>
      <c r="L40" s="333"/>
    </row>
    <row r="41" spans="1:12" ht="15.6" customHeight="1" x14ac:dyDescent="0.25">
      <c r="A41" s="331" t="s">
        <v>319</v>
      </c>
      <c r="B41" s="284">
        <f t="shared" si="0"/>
        <v>0</v>
      </c>
      <c r="C41" s="316"/>
      <c r="D41" s="316"/>
      <c r="E41" s="286"/>
      <c r="F41" s="350"/>
      <c r="G41" s="350"/>
      <c r="H41" s="354"/>
      <c r="I41" s="359"/>
      <c r="J41" s="332"/>
      <c r="K41" s="332"/>
      <c r="L41" s="333"/>
    </row>
    <row r="42" spans="1:12" ht="15.6" customHeight="1" x14ac:dyDescent="0.25">
      <c r="A42" s="331" t="s">
        <v>320</v>
      </c>
      <c r="B42" s="284">
        <f t="shared" si="0"/>
        <v>0</v>
      </c>
      <c r="C42" s="316"/>
      <c r="D42" s="316"/>
      <c r="E42" s="286"/>
      <c r="F42" s="350"/>
      <c r="G42" s="350"/>
      <c r="H42" s="354"/>
      <c r="I42" s="359"/>
      <c r="J42" s="332"/>
      <c r="K42" s="332"/>
      <c r="L42" s="333"/>
    </row>
    <row r="43" spans="1:12" ht="15.6" customHeight="1" x14ac:dyDescent="0.25">
      <c r="A43" s="331" t="s">
        <v>321</v>
      </c>
      <c r="B43" s="284">
        <f t="shared" si="0"/>
        <v>0</v>
      </c>
      <c r="C43" s="316"/>
      <c r="D43" s="316"/>
      <c r="E43" s="286"/>
      <c r="F43" s="350"/>
      <c r="G43" s="350"/>
      <c r="H43" s="354"/>
      <c r="I43" s="359"/>
      <c r="J43" s="332"/>
      <c r="K43" s="332"/>
      <c r="L43" s="333"/>
    </row>
    <row r="44" spans="1:12" ht="15" customHeight="1" x14ac:dyDescent="0.25">
      <c r="A44" s="331" t="s">
        <v>322</v>
      </c>
      <c r="B44" s="284">
        <f t="shared" si="0"/>
        <v>0</v>
      </c>
      <c r="C44" s="316"/>
      <c r="D44" s="316"/>
      <c r="E44" s="286"/>
      <c r="F44" s="350"/>
      <c r="G44" s="350"/>
      <c r="H44" s="354"/>
      <c r="I44" s="359"/>
      <c r="J44" s="332"/>
      <c r="K44" s="332"/>
      <c r="L44" s="333"/>
    </row>
    <row r="45" spans="1:12" ht="30.6" customHeight="1" x14ac:dyDescent="0.25">
      <c r="A45" s="331" t="s">
        <v>323</v>
      </c>
      <c r="B45" s="284">
        <f t="shared" si="0"/>
        <v>0</v>
      </c>
      <c r="C45" s="316"/>
      <c r="D45" s="316"/>
      <c r="E45" s="286"/>
      <c r="F45" s="350"/>
      <c r="G45" s="350"/>
      <c r="H45" s="354"/>
      <c r="I45" s="359"/>
      <c r="J45" s="332"/>
      <c r="K45" s="332"/>
      <c r="L45" s="333"/>
    </row>
    <row r="46" spans="1:12" ht="15.6" customHeight="1" x14ac:dyDescent="0.25">
      <c r="A46" s="331" t="s">
        <v>324</v>
      </c>
      <c r="B46" s="284">
        <f t="shared" si="0"/>
        <v>0</v>
      </c>
      <c r="C46" s="316"/>
      <c r="D46" s="316"/>
      <c r="E46" s="286"/>
      <c r="F46" s="350"/>
      <c r="G46" s="350"/>
      <c r="H46" s="354"/>
      <c r="I46" s="359"/>
      <c r="J46" s="332"/>
      <c r="K46" s="332"/>
      <c r="L46" s="333"/>
    </row>
    <row r="47" spans="1:12" ht="15.6" customHeight="1" x14ac:dyDescent="0.25">
      <c r="A47" s="331" t="s">
        <v>325</v>
      </c>
      <c r="B47" s="284">
        <f t="shared" si="0"/>
        <v>0</v>
      </c>
      <c r="C47" s="322"/>
      <c r="D47" s="322"/>
      <c r="E47" s="286"/>
      <c r="F47" s="352"/>
      <c r="G47" s="352"/>
      <c r="H47" s="354"/>
      <c r="I47" s="359"/>
      <c r="J47" s="332"/>
      <c r="K47" s="332"/>
      <c r="L47" s="333"/>
    </row>
    <row r="48" spans="1:12" s="338" customFormat="1" ht="15.75" x14ac:dyDescent="0.25">
      <c r="A48" s="331" t="s">
        <v>326</v>
      </c>
      <c r="B48" s="284">
        <f t="shared" si="0"/>
        <v>0</v>
      </c>
      <c r="C48" s="322"/>
      <c r="D48" s="322"/>
      <c r="E48" s="286"/>
      <c r="F48" s="352"/>
      <c r="G48" s="352"/>
      <c r="H48" s="354"/>
      <c r="I48" s="359"/>
      <c r="J48" s="332"/>
      <c r="K48" s="332"/>
      <c r="L48" s="333"/>
    </row>
    <row r="49" spans="1:12" ht="15.75" x14ac:dyDescent="0.25">
      <c r="A49" s="331" t="s">
        <v>327</v>
      </c>
      <c r="B49" s="284">
        <f t="shared" si="0"/>
        <v>0</v>
      </c>
      <c r="C49" s="316"/>
      <c r="D49" s="316"/>
      <c r="E49" s="286"/>
      <c r="F49" s="350"/>
      <c r="G49" s="350"/>
      <c r="H49" s="354"/>
      <c r="I49" s="359"/>
      <c r="J49" s="332"/>
      <c r="K49" s="332"/>
      <c r="L49" s="333"/>
    </row>
    <row r="50" spans="1:12" ht="15.75" x14ac:dyDescent="0.25">
      <c r="A50" s="331" t="s">
        <v>328</v>
      </c>
      <c r="B50" s="284">
        <f t="shared" si="0"/>
        <v>0</v>
      </c>
      <c r="C50" s="316"/>
      <c r="D50" s="316"/>
      <c r="E50" s="286"/>
      <c r="F50" s="350"/>
      <c r="G50" s="350"/>
      <c r="H50" s="354"/>
      <c r="I50" s="359"/>
      <c r="J50" s="332"/>
      <c r="K50" s="332"/>
      <c r="L50" s="333"/>
    </row>
    <row r="51" spans="1:12" ht="17.45" customHeight="1" x14ac:dyDescent="0.25">
      <c r="A51" s="331" t="s">
        <v>329</v>
      </c>
      <c r="B51" s="284">
        <f t="shared" si="0"/>
        <v>0</v>
      </c>
      <c r="C51" s="316"/>
      <c r="D51" s="316"/>
      <c r="E51" s="286"/>
      <c r="F51" s="350"/>
      <c r="G51" s="350"/>
      <c r="H51" s="354"/>
      <c r="I51" s="359"/>
      <c r="J51" s="332"/>
      <c r="K51" s="332"/>
      <c r="L51" s="333"/>
    </row>
    <row r="52" spans="1:12" s="337" customFormat="1" ht="15" customHeight="1" x14ac:dyDescent="0.25">
      <c r="A52" s="334" t="s">
        <v>330</v>
      </c>
      <c r="B52" s="288">
        <f t="shared" si="0"/>
        <v>0</v>
      </c>
      <c r="C52" s="318"/>
      <c r="D52" s="318"/>
      <c r="E52" s="292"/>
      <c r="F52" s="351"/>
      <c r="G52" s="351"/>
      <c r="H52" s="363">
        <f t="shared" ref="H52:H55" si="1">ROUND(((B52+F52)*4)+G52*9.4,2)</f>
        <v>0</v>
      </c>
      <c r="I52" s="360"/>
      <c r="J52" s="335"/>
      <c r="K52" s="335"/>
      <c r="L52" s="336"/>
    </row>
    <row r="53" spans="1:12" s="337" customFormat="1" ht="15.75" x14ac:dyDescent="0.25">
      <c r="A53" s="334" t="s">
        <v>331</v>
      </c>
      <c r="B53" s="288">
        <f t="shared" si="0"/>
        <v>0</v>
      </c>
      <c r="C53" s="324"/>
      <c r="D53" s="324"/>
      <c r="E53" s="292"/>
      <c r="F53" s="353"/>
      <c r="G53" s="353"/>
      <c r="H53" s="363">
        <f t="shared" si="1"/>
        <v>0</v>
      </c>
      <c r="I53" s="360"/>
      <c r="J53" s="335"/>
      <c r="K53" s="335"/>
      <c r="L53" s="336"/>
    </row>
    <row r="54" spans="1:12" s="337" customFormat="1" ht="15.75" x14ac:dyDescent="0.25">
      <c r="A54" s="334" t="s">
        <v>332</v>
      </c>
      <c r="B54" s="288">
        <f t="shared" si="0"/>
        <v>0</v>
      </c>
      <c r="C54" s="324"/>
      <c r="D54" s="324"/>
      <c r="E54" s="292"/>
      <c r="F54" s="353"/>
      <c r="G54" s="353"/>
      <c r="H54" s="363">
        <f t="shared" si="1"/>
        <v>0</v>
      </c>
      <c r="I54" s="360"/>
      <c r="J54" s="335"/>
      <c r="K54" s="335"/>
      <c r="L54" s="336"/>
    </row>
    <row r="55" spans="1:12" s="337" customFormat="1" ht="15.75" x14ac:dyDescent="0.25">
      <c r="A55" s="334" t="s">
        <v>333</v>
      </c>
      <c r="B55" s="288">
        <f t="shared" si="0"/>
        <v>0</v>
      </c>
      <c r="C55" s="324"/>
      <c r="D55" s="324"/>
      <c r="E55" s="292"/>
      <c r="F55" s="353"/>
      <c r="G55" s="353"/>
      <c r="H55" s="363">
        <f t="shared" si="1"/>
        <v>0</v>
      </c>
      <c r="I55" s="360"/>
      <c r="J55" s="335"/>
      <c r="K55" s="335"/>
      <c r="L55" s="336"/>
    </row>
    <row r="56" spans="1:12" ht="15.75" x14ac:dyDescent="0.25">
      <c r="A56" s="331" t="s">
        <v>334</v>
      </c>
      <c r="B56" s="284">
        <f t="shared" si="0"/>
        <v>0</v>
      </c>
      <c r="C56" s="325"/>
      <c r="D56" s="325"/>
      <c r="E56" s="286"/>
      <c r="F56" s="354"/>
      <c r="G56" s="354"/>
      <c r="H56" s="354"/>
      <c r="I56" s="359"/>
      <c r="J56" s="332"/>
      <c r="K56" s="332"/>
      <c r="L56" s="333"/>
    </row>
    <row r="57" spans="1:12" ht="15.75" x14ac:dyDescent="0.25">
      <c r="A57" s="331" t="s">
        <v>335</v>
      </c>
      <c r="B57" s="284">
        <f t="shared" si="0"/>
        <v>0</v>
      </c>
      <c r="C57" s="325"/>
      <c r="D57" s="325"/>
      <c r="E57" s="286"/>
      <c r="F57" s="354"/>
      <c r="G57" s="354"/>
      <c r="H57" s="354"/>
      <c r="I57" s="359"/>
      <c r="J57" s="332"/>
      <c r="K57" s="332"/>
      <c r="L57" s="333"/>
    </row>
    <row r="58" spans="1:12" ht="15.75" x14ac:dyDescent="0.25">
      <c r="A58" s="331" t="s">
        <v>336</v>
      </c>
      <c r="B58" s="284">
        <f t="shared" si="0"/>
        <v>0</v>
      </c>
      <c r="C58" s="325"/>
      <c r="D58" s="325"/>
      <c r="E58" s="286"/>
      <c r="F58" s="354"/>
      <c r="G58" s="354"/>
      <c r="H58" s="354"/>
      <c r="I58" s="359"/>
      <c r="J58" s="332"/>
      <c r="K58" s="332"/>
      <c r="L58" s="333"/>
    </row>
    <row r="59" spans="1:12" ht="16.149999999999999" customHeight="1" x14ac:dyDescent="0.25">
      <c r="A59" s="331" t="s">
        <v>337</v>
      </c>
      <c r="B59" s="284">
        <f t="shared" si="0"/>
        <v>0</v>
      </c>
      <c r="C59" s="325"/>
      <c r="D59" s="325"/>
      <c r="E59" s="286"/>
      <c r="F59" s="354"/>
      <c r="G59" s="354"/>
      <c r="H59" s="354"/>
      <c r="I59" s="359"/>
      <c r="J59" s="332"/>
      <c r="K59" s="332"/>
      <c r="L59" s="333"/>
    </row>
    <row r="60" spans="1:12" ht="15.75" x14ac:dyDescent="0.25">
      <c r="A60" s="331" t="s">
        <v>338</v>
      </c>
      <c r="B60" s="284">
        <f t="shared" si="0"/>
        <v>0</v>
      </c>
      <c r="C60" s="325"/>
      <c r="D60" s="325"/>
      <c r="E60" s="286"/>
      <c r="F60" s="354"/>
      <c r="G60" s="354"/>
      <c r="H60" s="354"/>
      <c r="I60" s="359"/>
      <c r="J60" s="332"/>
      <c r="K60" s="332"/>
      <c r="L60" s="333"/>
    </row>
    <row r="61" spans="1:12" ht="15.6" customHeight="1" x14ac:dyDescent="0.25">
      <c r="A61" s="331" t="s">
        <v>339</v>
      </c>
      <c r="B61" s="284">
        <f t="shared" si="0"/>
        <v>0</v>
      </c>
      <c r="C61" s="325"/>
      <c r="D61" s="325"/>
      <c r="E61" s="286"/>
      <c r="F61" s="354"/>
      <c r="G61" s="354"/>
      <c r="H61" s="354"/>
      <c r="I61" s="359"/>
      <c r="J61" s="332"/>
      <c r="K61" s="332"/>
      <c r="L61" s="333"/>
    </row>
    <row r="62" spans="1:12" ht="29.45" customHeight="1" x14ac:dyDescent="0.25">
      <c r="A62" s="331" t="s">
        <v>340</v>
      </c>
      <c r="B62" s="284">
        <f t="shared" si="0"/>
        <v>0</v>
      </c>
      <c r="C62" s="325"/>
      <c r="D62" s="325"/>
      <c r="E62" s="286"/>
      <c r="F62" s="354"/>
      <c r="G62" s="354"/>
      <c r="H62" s="354"/>
      <c r="I62" s="359"/>
      <c r="J62" s="332"/>
      <c r="K62" s="332"/>
      <c r="L62" s="333"/>
    </row>
    <row r="63" spans="1:12" ht="15.75" x14ac:dyDescent="0.25">
      <c r="A63" s="331" t="s">
        <v>341</v>
      </c>
      <c r="B63" s="284">
        <f t="shared" si="0"/>
        <v>0</v>
      </c>
      <c r="C63" s="325"/>
      <c r="D63" s="325"/>
      <c r="E63" s="286"/>
      <c r="F63" s="354"/>
      <c r="G63" s="354"/>
      <c r="H63" s="354"/>
      <c r="I63" s="359"/>
      <c r="J63" s="332"/>
      <c r="K63" s="332"/>
      <c r="L63" s="333"/>
    </row>
    <row r="64" spans="1:12" ht="15.6" customHeight="1" x14ac:dyDescent="0.25">
      <c r="A64" s="331" t="s">
        <v>342</v>
      </c>
      <c r="B64" s="284">
        <f t="shared" si="0"/>
        <v>0</v>
      </c>
      <c r="C64" s="325"/>
      <c r="D64" s="324"/>
      <c r="E64" s="286"/>
      <c r="F64" s="354"/>
      <c r="G64" s="353"/>
      <c r="H64" s="354"/>
      <c r="I64" s="359"/>
      <c r="J64" s="332"/>
      <c r="K64" s="332"/>
      <c r="L64" s="333"/>
    </row>
    <row r="65" spans="1:12" ht="15.75" x14ac:dyDescent="0.25">
      <c r="A65" s="331" t="s">
        <v>343</v>
      </c>
      <c r="B65" s="284">
        <f t="shared" si="0"/>
        <v>0</v>
      </c>
      <c r="C65" s="325"/>
      <c r="D65" s="325"/>
      <c r="E65" s="286"/>
      <c r="F65" s="354"/>
      <c r="G65" s="354"/>
      <c r="H65" s="354"/>
      <c r="I65" s="359"/>
      <c r="J65" s="332"/>
      <c r="K65" s="332"/>
      <c r="L65" s="333"/>
    </row>
    <row r="66" spans="1:12" ht="15.75" x14ac:dyDescent="0.25">
      <c r="A66" s="331" t="s">
        <v>344</v>
      </c>
      <c r="B66" s="284">
        <f t="shared" si="0"/>
        <v>0</v>
      </c>
      <c r="C66" s="325"/>
      <c r="D66" s="325"/>
      <c r="E66" s="286"/>
      <c r="F66" s="354"/>
      <c r="G66" s="354">
        <v>200</v>
      </c>
      <c r="H66" s="354"/>
      <c r="I66" s="359"/>
      <c r="J66" s="332"/>
      <c r="K66" s="332"/>
      <c r="L66" s="333"/>
    </row>
    <row r="67" spans="1:12" s="337" customFormat="1" ht="15.75" x14ac:dyDescent="0.25">
      <c r="A67" s="334" t="s">
        <v>345</v>
      </c>
      <c r="B67" s="288">
        <f t="shared" si="0"/>
        <v>0</v>
      </c>
      <c r="C67" s="324"/>
      <c r="D67" s="324"/>
      <c r="E67" s="292"/>
      <c r="F67" s="353"/>
      <c r="G67" s="353"/>
      <c r="H67" s="363">
        <f>ROUND(((B67+F67)*4)+G67*9.4,2)</f>
        <v>0</v>
      </c>
      <c r="I67" s="360"/>
      <c r="J67" s="335"/>
      <c r="K67" s="335"/>
      <c r="L67" s="336"/>
    </row>
    <row r="68" spans="1:12" ht="15.75" x14ac:dyDescent="0.25">
      <c r="A68" s="331" t="s">
        <v>346</v>
      </c>
      <c r="B68" s="284">
        <f t="shared" si="0"/>
        <v>0</v>
      </c>
      <c r="C68" s="325"/>
      <c r="D68" s="325"/>
      <c r="E68" s="286"/>
      <c r="F68" s="354"/>
      <c r="G68" s="354"/>
      <c r="H68" s="354"/>
      <c r="I68" s="359"/>
      <c r="J68" s="332"/>
      <c r="K68" s="332"/>
      <c r="L68" s="333"/>
    </row>
    <row r="69" spans="1:12" ht="15.75" x14ac:dyDescent="0.25">
      <c r="A69" s="331" t="s">
        <v>347</v>
      </c>
      <c r="B69" s="284">
        <f t="shared" si="0"/>
        <v>0</v>
      </c>
      <c r="C69" s="325"/>
      <c r="D69" s="325"/>
      <c r="E69" s="286"/>
      <c r="F69" s="354"/>
      <c r="G69" s="354"/>
      <c r="H69" s="354"/>
      <c r="I69" s="359"/>
      <c r="J69" s="332"/>
      <c r="K69" s="332"/>
      <c r="L69" s="333"/>
    </row>
    <row r="70" spans="1:12" ht="16.5" thickBot="1" x14ac:dyDescent="0.3">
      <c r="A70" s="344" t="s">
        <v>0</v>
      </c>
      <c r="B70" s="349">
        <f>SUM(B7:B69)</f>
        <v>0</v>
      </c>
      <c r="C70" s="342">
        <f t="shared" ref="C70:L70" si="2">SUM(C7:C69)</f>
        <v>0</v>
      </c>
      <c r="D70" s="342">
        <f t="shared" si="2"/>
        <v>0</v>
      </c>
      <c r="E70" s="343">
        <f t="shared" si="2"/>
        <v>0</v>
      </c>
      <c r="F70" s="355">
        <f t="shared" si="2"/>
        <v>0</v>
      </c>
      <c r="G70" s="355">
        <f t="shared" si="2"/>
        <v>600</v>
      </c>
      <c r="H70" s="364">
        <f t="shared" si="2"/>
        <v>0</v>
      </c>
      <c r="I70" s="348">
        <f t="shared" si="2"/>
        <v>0</v>
      </c>
      <c r="J70" s="342">
        <f t="shared" si="2"/>
        <v>0</v>
      </c>
      <c r="K70" s="342">
        <f t="shared" si="2"/>
        <v>0</v>
      </c>
      <c r="L70" s="343">
        <f t="shared" si="2"/>
        <v>0</v>
      </c>
    </row>
    <row r="72" spans="1:12" ht="22.15" customHeight="1" x14ac:dyDescent="0.25">
      <c r="A72" s="339" t="s">
        <v>348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fitToHeight="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21.6" customHeight="1" thickBot="1" x14ac:dyDescent="0.3">
      <c r="A4" s="537" t="s">
        <v>187</v>
      </c>
      <c r="B4" s="537"/>
    </row>
    <row r="5" spans="1:10" ht="21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3313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>
        <v>550</v>
      </c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>
        <v>2413</v>
      </c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>
        <v>350</v>
      </c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0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/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/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31.15" customHeight="1" x14ac:dyDescent="0.25">
      <c r="A19" s="180" t="s">
        <v>199</v>
      </c>
      <c r="B19" s="177">
        <f>B20+B21+B22+B23</f>
        <v>6807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>
        <v>1500</v>
      </c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>
        <v>5307</v>
      </c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77">
        <f>B25+B26+B27+B28+B29+B30+B31+B32</f>
        <v>2584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>
        <v>50</v>
      </c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>
        <v>2134</v>
      </c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>
        <v>400</v>
      </c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82">
        <f>B34+B35+B36</f>
        <v>6544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82">
        <v>6518</v>
      </c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82">
        <v>26</v>
      </c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82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35.450000000000003" customHeight="1" x14ac:dyDescent="0.25">
      <c r="A52" s="178" t="s">
        <v>230</v>
      </c>
      <c r="B52" s="179">
        <v>600</v>
      </c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16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27" customHeight="1" thickBot="1" x14ac:dyDescent="0.3">
      <c r="A4" s="193" t="s">
        <v>246</v>
      </c>
      <c r="B4" s="194"/>
    </row>
    <row r="5" spans="1:10" ht="30.6" customHeight="1" x14ac:dyDescent="0.25">
      <c r="A5" s="538" t="s">
        <v>188</v>
      </c>
      <c r="B5" s="540" t="s">
        <v>189</v>
      </c>
    </row>
    <row r="6" spans="1:10" ht="14.45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2573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>
        <v>2443</v>
      </c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>
        <v>130</v>
      </c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699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>
        <v>619</v>
      </c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>
        <v>80</v>
      </c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95">
        <f>B20+B21+B22+B23</f>
        <v>5112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>
        <v>2112</v>
      </c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>
        <v>3000</v>
      </c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77">
        <f>B25+B26+B27+B28+B29+B30+B31+B32</f>
        <v>1300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>
        <v>100</v>
      </c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>
        <v>960</v>
      </c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>
        <v>240</v>
      </c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9250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>
        <v>8470</v>
      </c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>
        <v>37</v>
      </c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>
        <v>743</v>
      </c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>
        <v>650</v>
      </c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>
        <v>150</v>
      </c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>
        <v>100</v>
      </c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>
        <v>50</v>
      </c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>
        <v>40</v>
      </c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6">
        <v>80</v>
      </c>
      <c r="C68" s="69"/>
      <c r="D68" s="69"/>
      <c r="E68" s="175"/>
      <c r="F68" s="69"/>
      <c r="G68" s="69"/>
      <c r="H68" s="69"/>
      <c r="I68" s="69"/>
      <c r="J68" s="69"/>
    </row>
  </sheetData>
  <mergeCells count="10">
    <mergeCell ref="A45:B45"/>
    <mergeCell ref="A62:B62"/>
    <mergeCell ref="A65:B65"/>
    <mergeCell ref="A66:B66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93" fitToHeight="2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49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30.6" customHeight="1" thickBot="1" x14ac:dyDescent="0.3">
      <c r="A4" s="537" t="s">
        <v>247</v>
      </c>
      <c r="B4" s="537"/>
    </row>
    <row r="5" spans="1:10" ht="30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7170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>
        <v>2320</v>
      </c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>
        <v>4850</v>
      </c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1215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>
        <v>780</v>
      </c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>
        <v>435</v>
      </c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89">
        <f>B20+B21+B22+B23</f>
        <v>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/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2000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>
        <v>576</v>
      </c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>
        <v>787</v>
      </c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>
        <v>557</v>
      </c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>
        <v>80</v>
      </c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28.9" customHeight="1" x14ac:dyDescent="0.25">
      <c r="A52" s="178" t="s">
        <v>230</v>
      </c>
      <c r="B52" s="179">
        <v>7700</v>
      </c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88" fitToHeight="2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25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30.6" customHeight="1" thickBot="1" x14ac:dyDescent="0.3">
      <c r="A4" s="537" t="s">
        <v>248</v>
      </c>
      <c r="B4" s="537"/>
    </row>
    <row r="5" spans="1:10" ht="30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/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/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0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/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/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89">
        <f>B20+B21+B22+B23</f>
        <v>160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>
        <v>50</v>
      </c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>
        <v>54</v>
      </c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>
        <v>56</v>
      </c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/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16" workbookViewId="0">
      <selection activeCell="F11" sqref="F11"/>
    </sheetView>
  </sheetViews>
  <sheetFormatPr defaultRowHeight="15" x14ac:dyDescent="0.25"/>
  <cols>
    <col min="1" max="1" width="4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30.6" customHeight="1" thickBot="1" x14ac:dyDescent="0.3">
      <c r="A4" s="537" t="s">
        <v>249</v>
      </c>
      <c r="B4" s="537"/>
    </row>
    <row r="5" spans="1:10" ht="30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/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/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0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/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/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33" customHeight="1" x14ac:dyDescent="0.25">
      <c r="A19" s="180" t="s">
        <v>199</v>
      </c>
      <c r="B19" s="189">
        <f>B20+B21+B22+B23</f>
        <v>150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>
        <v>150</v>
      </c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/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200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>
        <v>200</v>
      </c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30" customHeight="1" x14ac:dyDescent="0.25">
      <c r="A53" s="178" t="s">
        <v>231</v>
      </c>
      <c r="B53" s="179">
        <v>50</v>
      </c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87" fitToHeight="2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13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22.9" customHeight="1" thickBot="1" x14ac:dyDescent="0.3">
      <c r="A4" s="549" t="s">
        <v>250</v>
      </c>
      <c r="B4" s="549"/>
    </row>
    <row r="5" spans="1:10" ht="22.9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/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/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0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/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/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29.45" customHeight="1" x14ac:dyDescent="0.25">
      <c r="A19" s="180" t="s">
        <v>199</v>
      </c>
      <c r="B19" s="189">
        <f>B20+B21+B22+B23</f>
        <v>300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>
        <v>300</v>
      </c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/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>
        <v>1000</v>
      </c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>
        <v>1000</v>
      </c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90" fitToHeight="2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10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30.6" customHeight="1" thickBot="1" x14ac:dyDescent="0.3">
      <c r="A4" s="193" t="s">
        <v>251</v>
      </c>
      <c r="B4" s="197"/>
    </row>
    <row r="5" spans="1:10" ht="30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/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/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2099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>
        <v>2018</v>
      </c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>
        <v>81</v>
      </c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89">
        <f>B20+B21+B22+B23</f>
        <v>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/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/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0">
    <mergeCell ref="A45:B45"/>
    <mergeCell ref="A62:B62"/>
    <mergeCell ref="A65:B65"/>
    <mergeCell ref="A66:B66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7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30.6" customHeight="1" thickBot="1" x14ac:dyDescent="0.3">
      <c r="A4" s="537" t="s">
        <v>252</v>
      </c>
      <c r="B4" s="537"/>
    </row>
    <row r="5" spans="1:10" ht="30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/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/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1238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>
        <v>1102</v>
      </c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>
        <v>136</v>
      </c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89">
        <f>B20+B21+B22+B23</f>
        <v>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/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/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7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30.6" customHeight="1" thickBot="1" x14ac:dyDescent="0.3">
      <c r="A4" s="537" t="s">
        <v>253</v>
      </c>
      <c r="B4" s="537"/>
    </row>
    <row r="5" spans="1:10" ht="30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/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/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254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>
        <v>251</v>
      </c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>
        <v>3</v>
      </c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89">
        <f>B20+B21+B22+B23</f>
        <v>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/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/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10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30.6" customHeight="1" thickBot="1" x14ac:dyDescent="0.3">
      <c r="A4" s="537" t="s">
        <v>254</v>
      </c>
      <c r="B4" s="537"/>
    </row>
    <row r="5" spans="1:10" ht="30.6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0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/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/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/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470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>
        <v>390</v>
      </c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>
        <v>80</v>
      </c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89">
        <f>B20+B21+B22+B23</f>
        <v>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/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/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8"/>
  <sheetViews>
    <sheetView topLeftCell="A4" workbookViewId="0">
      <selection activeCell="F11" sqref="F11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437" t="s">
        <v>186</v>
      </c>
      <c r="B2" s="437"/>
    </row>
    <row r="3" spans="1:10" ht="26.45" customHeight="1" x14ac:dyDescent="0.25">
      <c r="A3" s="437"/>
      <c r="B3" s="437"/>
    </row>
    <row r="4" spans="1:10" ht="24" customHeight="1" thickBot="1" x14ac:dyDescent="0.3">
      <c r="A4" s="537" t="s">
        <v>255</v>
      </c>
      <c r="B4" s="537"/>
    </row>
    <row r="5" spans="1:10" ht="24" customHeight="1" x14ac:dyDescent="0.25">
      <c r="A5" s="538" t="s">
        <v>188</v>
      </c>
      <c r="B5" s="540" t="s">
        <v>189</v>
      </c>
    </row>
    <row r="6" spans="1:10" ht="37.9" customHeight="1" x14ac:dyDescent="0.25">
      <c r="A6" s="539"/>
      <c r="B6" s="541"/>
    </row>
    <row r="7" spans="1:10" s="111" customFormat="1" ht="16.5" customHeight="1" x14ac:dyDescent="0.25">
      <c r="A7" s="535" t="s">
        <v>190</v>
      </c>
      <c r="B7" s="536"/>
      <c r="C7" s="69"/>
      <c r="D7" s="69"/>
      <c r="E7" s="175"/>
      <c r="F7" s="69"/>
      <c r="G7" s="69"/>
      <c r="H7" s="69"/>
      <c r="I7" s="69"/>
      <c r="J7" s="69"/>
    </row>
    <row r="8" spans="1:10" s="111" customFormat="1" ht="16.5" customHeight="1" x14ac:dyDescent="0.25">
      <c r="A8" s="535" t="s">
        <v>191</v>
      </c>
      <c r="B8" s="536"/>
      <c r="C8" s="69"/>
      <c r="D8" s="69"/>
      <c r="E8" s="175"/>
      <c r="F8" s="69"/>
      <c r="G8" s="69"/>
      <c r="H8" s="69"/>
      <c r="I8" s="69"/>
      <c r="J8" s="69"/>
    </row>
    <row r="9" spans="1:10" s="111" customFormat="1" ht="28.9" customHeight="1" x14ac:dyDescent="0.25">
      <c r="A9" s="539" t="s">
        <v>192</v>
      </c>
      <c r="B9" s="542"/>
      <c r="C9" s="69"/>
      <c r="D9" s="69"/>
      <c r="E9" s="175"/>
      <c r="F9" s="69"/>
      <c r="G9" s="69"/>
      <c r="H9" s="69"/>
      <c r="I9" s="69"/>
      <c r="J9" s="69"/>
    </row>
    <row r="10" spans="1:10" s="111" customFormat="1" ht="16.5" customHeight="1" x14ac:dyDescent="0.25">
      <c r="A10" s="176" t="s">
        <v>193</v>
      </c>
      <c r="B10" s="177">
        <f>B11+B12+B13+B14</f>
        <v>40106</v>
      </c>
      <c r="C10" s="69"/>
      <c r="D10" s="69"/>
      <c r="E10" s="175"/>
      <c r="F10" s="69"/>
      <c r="G10" s="69"/>
      <c r="H10" s="69"/>
      <c r="I10" s="69"/>
      <c r="J10" s="69"/>
    </row>
    <row r="11" spans="1:10" s="111" customFormat="1" ht="19.149999999999999" customHeight="1" x14ac:dyDescent="0.25">
      <c r="A11" s="178" t="s">
        <v>194</v>
      </c>
      <c r="B11" s="179">
        <v>3352</v>
      </c>
      <c r="C11" s="69"/>
      <c r="D11" s="69"/>
      <c r="E11" s="175"/>
      <c r="F11" s="69"/>
      <c r="G11" s="69"/>
      <c r="H11" s="69"/>
      <c r="I11" s="69"/>
      <c r="J11" s="69"/>
    </row>
    <row r="12" spans="1:10" s="111" customFormat="1" ht="17.45" customHeight="1" x14ac:dyDescent="0.25">
      <c r="A12" s="178" t="s">
        <v>195</v>
      </c>
      <c r="B12" s="179">
        <v>35507</v>
      </c>
      <c r="C12" s="69"/>
      <c r="D12" s="69"/>
      <c r="E12" s="175"/>
      <c r="F12" s="69"/>
      <c r="G12" s="69"/>
      <c r="H12" s="69"/>
      <c r="I12" s="69"/>
      <c r="J12" s="69"/>
    </row>
    <row r="13" spans="1:10" s="111" customFormat="1" ht="15.75" x14ac:dyDescent="0.25">
      <c r="A13" s="178" t="s">
        <v>196</v>
      </c>
      <c r="B13" s="179">
        <v>1247</v>
      </c>
      <c r="C13" s="69"/>
      <c r="D13" s="69"/>
      <c r="E13" s="175"/>
      <c r="F13" s="69"/>
      <c r="G13" s="69"/>
      <c r="H13" s="69"/>
      <c r="I13" s="69"/>
      <c r="J13" s="69"/>
    </row>
    <row r="14" spans="1:10" s="111" customFormat="1" ht="15.75" x14ac:dyDescent="0.25">
      <c r="A14" s="178" t="s">
        <v>197</v>
      </c>
      <c r="B14" s="179"/>
      <c r="C14" s="69"/>
      <c r="D14" s="69"/>
      <c r="E14" s="175"/>
      <c r="F14" s="69"/>
      <c r="G14" s="69"/>
      <c r="H14" s="69"/>
      <c r="I14" s="69"/>
      <c r="J14" s="69"/>
    </row>
    <row r="15" spans="1:10" s="111" customFormat="1" ht="15.75" x14ac:dyDescent="0.25">
      <c r="A15" s="176" t="s">
        <v>198</v>
      </c>
      <c r="B15" s="177">
        <f>B16+B17+B18</f>
        <v>9968</v>
      </c>
      <c r="C15" s="69"/>
      <c r="D15" s="69"/>
      <c r="E15" s="175"/>
      <c r="F15" s="69"/>
      <c r="G15" s="69"/>
      <c r="H15" s="69"/>
      <c r="I15" s="69"/>
      <c r="J15" s="69"/>
    </row>
    <row r="16" spans="1:10" s="111" customFormat="1" ht="15.75" x14ac:dyDescent="0.25">
      <c r="A16" s="178" t="s">
        <v>194</v>
      </c>
      <c r="B16" s="179">
        <v>8217</v>
      </c>
      <c r="C16" s="69"/>
      <c r="D16" s="69"/>
      <c r="E16" s="175"/>
      <c r="F16" s="69"/>
      <c r="G16" s="69"/>
      <c r="H16" s="69"/>
      <c r="I16" s="69"/>
      <c r="J16" s="69"/>
    </row>
    <row r="17" spans="1:10" s="111" customFormat="1" ht="15.75" x14ac:dyDescent="0.25">
      <c r="A17" s="178" t="s">
        <v>196</v>
      </c>
      <c r="B17" s="179">
        <v>1751</v>
      </c>
      <c r="C17" s="69"/>
      <c r="D17" s="69"/>
      <c r="E17" s="175"/>
      <c r="F17" s="69"/>
      <c r="G17" s="69"/>
      <c r="H17" s="69"/>
      <c r="I17" s="69"/>
      <c r="J17" s="69"/>
    </row>
    <row r="18" spans="1:10" s="111" customFormat="1" ht="15.75" x14ac:dyDescent="0.25">
      <c r="A18" s="178" t="s">
        <v>197</v>
      </c>
      <c r="B18" s="179"/>
      <c r="C18" s="69"/>
      <c r="D18" s="69"/>
      <c r="E18" s="175"/>
      <c r="F18" s="69"/>
      <c r="G18" s="69"/>
      <c r="H18" s="69"/>
      <c r="I18" s="69"/>
      <c r="J18" s="69"/>
    </row>
    <row r="19" spans="1:10" s="111" customFormat="1" ht="13.9" customHeight="1" x14ac:dyDescent="0.25">
      <c r="A19" s="180" t="s">
        <v>199</v>
      </c>
      <c r="B19" s="189">
        <f>B20+B21+B22+B23</f>
        <v>0</v>
      </c>
      <c r="C19" s="69"/>
      <c r="D19" s="69"/>
      <c r="E19" s="175"/>
      <c r="F19" s="69"/>
      <c r="G19" s="69"/>
      <c r="H19" s="69"/>
      <c r="I19" s="69"/>
      <c r="J19" s="69"/>
    </row>
    <row r="20" spans="1:10" s="111" customFormat="1" ht="15.75" x14ac:dyDescent="0.25">
      <c r="A20" s="178" t="s">
        <v>200</v>
      </c>
      <c r="B20" s="179"/>
      <c r="C20" s="69"/>
      <c r="D20" s="69"/>
      <c r="E20" s="175"/>
      <c r="F20" s="69"/>
      <c r="G20" s="69"/>
      <c r="H20" s="69"/>
      <c r="I20" s="69"/>
      <c r="J20" s="69"/>
    </row>
    <row r="21" spans="1:10" s="111" customFormat="1" ht="15.75" x14ac:dyDescent="0.25">
      <c r="A21" s="178" t="s">
        <v>201</v>
      </c>
      <c r="B21" s="179"/>
      <c r="C21" s="69"/>
      <c r="D21" s="69"/>
      <c r="E21" s="175"/>
      <c r="F21" s="69"/>
      <c r="G21" s="69"/>
      <c r="H21" s="69"/>
      <c r="I21" s="69"/>
      <c r="J21" s="69"/>
    </row>
    <row r="22" spans="1:10" s="111" customFormat="1" ht="15.75" x14ac:dyDescent="0.25">
      <c r="A22" s="178" t="s">
        <v>202</v>
      </c>
      <c r="B22" s="179"/>
      <c r="C22" s="69"/>
      <c r="D22" s="69"/>
      <c r="E22" s="175"/>
      <c r="F22" s="69"/>
      <c r="G22" s="69"/>
      <c r="H22" s="69"/>
      <c r="I22" s="69"/>
      <c r="J22" s="69"/>
    </row>
    <row r="23" spans="1:10" s="111" customFormat="1" ht="15.75" x14ac:dyDescent="0.25">
      <c r="A23" s="178" t="s">
        <v>197</v>
      </c>
      <c r="B23" s="179"/>
      <c r="C23" s="69"/>
      <c r="D23" s="69"/>
      <c r="E23" s="175"/>
      <c r="F23" s="69"/>
      <c r="G23" s="69"/>
      <c r="H23" s="69"/>
      <c r="I23" s="69"/>
      <c r="J23" s="69"/>
    </row>
    <row r="24" spans="1:10" s="111" customFormat="1" ht="31.5" x14ac:dyDescent="0.25">
      <c r="A24" s="180" t="s">
        <v>203</v>
      </c>
      <c r="B24" s="189">
        <f>B25+B26+B27+B28+B29+B30+B31+B32</f>
        <v>0</v>
      </c>
      <c r="C24" s="69"/>
      <c r="D24" s="69"/>
      <c r="E24" s="175"/>
      <c r="F24" s="69"/>
      <c r="G24" s="69"/>
      <c r="H24" s="69"/>
      <c r="I24" s="69"/>
      <c r="J24" s="69"/>
    </row>
    <row r="25" spans="1:10" s="111" customFormat="1" ht="15.75" x14ac:dyDescent="0.25">
      <c r="A25" s="178" t="s">
        <v>204</v>
      </c>
      <c r="B25" s="179"/>
      <c r="C25" s="69"/>
      <c r="D25" s="69"/>
      <c r="E25" s="175"/>
      <c r="F25" s="69"/>
      <c r="G25" s="69"/>
      <c r="H25" s="69"/>
      <c r="I25" s="69"/>
      <c r="J25" s="69"/>
    </row>
    <row r="26" spans="1:10" s="111" customFormat="1" ht="15.75" x14ac:dyDescent="0.25">
      <c r="A26" s="178" t="s">
        <v>205</v>
      </c>
      <c r="B26" s="179"/>
      <c r="C26" s="69"/>
      <c r="D26" s="69"/>
      <c r="E26" s="175"/>
      <c r="F26" s="69"/>
      <c r="G26" s="69"/>
      <c r="H26" s="69"/>
      <c r="I26" s="69"/>
      <c r="J26" s="69"/>
    </row>
    <row r="27" spans="1:10" s="111" customFormat="1" ht="15.75" x14ac:dyDescent="0.25">
      <c r="A27" s="178" t="s">
        <v>206</v>
      </c>
      <c r="B27" s="179"/>
      <c r="C27" s="69"/>
      <c r="D27" s="69"/>
      <c r="E27" s="175"/>
      <c r="F27" s="69"/>
      <c r="G27" s="69"/>
      <c r="H27" s="69"/>
      <c r="I27" s="69"/>
      <c r="J27" s="69"/>
    </row>
    <row r="28" spans="1:10" s="111" customFormat="1" ht="15.75" x14ac:dyDescent="0.25">
      <c r="A28" s="178" t="s">
        <v>207</v>
      </c>
      <c r="B28" s="179"/>
      <c r="C28" s="69"/>
      <c r="D28" s="69"/>
      <c r="E28" s="175"/>
      <c r="F28" s="69"/>
      <c r="G28" s="69"/>
      <c r="H28" s="69"/>
      <c r="I28" s="69"/>
      <c r="J28" s="69"/>
    </row>
    <row r="29" spans="1:10" s="111" customFormat="1" ht="15.75" x14ac:dyDescent="0.25">
      <c r="A29" s="178" t="s">
        <v>208</v>
      </c>
      <c r="B29" s="179"/>
      <c r="C29" s="69"/>
      <c r="D29" s="69"/>
      <c r="E29" s="175"/>
      <c r="F29" s="69"/>
      <c r="G29" s="69"/>
      <c r="H29" s="69"/>
      <c r="I29" s="69"/>
      <c r="J29" s="69"/>
    </row>
    <row r="30" spans="1:10" s="111" customFormat="1" ht="15.75" x14ac:dyDescent="0.25">
      <c r="A30" s="178" t="s">
        <v>209</v>
      </c>
      <c r="B30" s="179"/>
      <c r="C30" s="69"/>
      <c r="D30" s="69"/>
      <c r="E30" s="175"/>
      <c r="F30" s="69"/>
      <c r="G30" s="69"/>
      <c r="H30" s="69"/>
      <c r="I30" s="69"/>
      <c r="J30" s="69"/>
    </row>
    <row r="31" spans="1:10" s="111" customFormat="1" ht="15.75" x14ac:dyDescent="0.25">
      <c r="A31" s="178" t="s">
        <v>210</v>
      </c>
      <c r="B31" s="179"/>
      <c r="C31" s="69"/>
      <c r="D31" s="69"/>
      <c r="E31" s="175"/>
      <c r="F31" s="69"/>
      <c r="G31" s="69"/>
      <c r="H31" s="69"/>
      <c r="I31" s="69"/>
      <c r="J31" s="69"/>
    </row>
    <row r="32" spans="1:10" s="111" customFormat="1" ht="15.75" x14ac:dyDescent="0.25">
      <c r="A32" s="178" t="s">
        <v>197</v>
      </c>
      <c r="B32" s="179"/>
      <c r="C32" s="69"/>
      <c r="D32" s="69"/>
      <c r="E32" s="175"/>
      <c r="F32" s="69"/>
      <c r="G32" s="69"/>
      <c r="H32" s="69"/>
      <c r="I32" s="69"/>
      <c r="J32" s="69"/>
    </row>
    <row r="33" spans="1:10" s="111" customFormat="1" ht="46.15" customHeight="1" x14ac:dyDescent="0.25">
      <c r="A33" s="181" t="s">
        <v>211</v>
      </c>
      <c r="B33" s="179">
        <f>B34+B35+B36</f>
        <v>0</v>
      </c>
      <c r="C33" s="69"/>
      <c r="D33" s="69"/>
      <c r="E33" s="175"/>
      <c r="F33" s="69"/>
      <c r="G33" s="69"/>
      <c r="H33" s="69"/>
      <c r="I33" s="69"/>
      <c r="J33" s="69"/>
    </row>
    <row r="34" spans="1:10" s="111" customFormat="1" ht="47.25" customHeight="1" x14ac:dyDescent="0.25">
      <c r="A34" s="183" t="s">
        <v>212</v>
      </c>
      <c r="B34" s="179"/>
      <c r="C34" s="69"/>
      <c r="D34" s="69"/>
      <c r="E34" s="175"/>
      <c r="F34" s="69"/>
      <c r="G34" s="69"/>
      <c r="H34" s="69"/>
      <c r="I34" s="69"/>
      <c r="J34" s="69"/>
    </row>
    <row r="35" spans="1:10" s="111" customFormat="1" ht="33.75" customHeight="1" x14ac:dyDescent="0.25">
      <c r="A35" s="183" t="s">
        <v>213</v>
      </c>
      <c r="B35" s="179"/>
      <c r="C35" s="69"/>
      <c r="D35" s="69"/>
      <c r="E35" s="175"/>
      <c r="F35" s="69"/>
      <c r="G35" s="69"/>
      <c r="H35" s="69"/>
      <c r="I35" s="69"/>
      <c r="J35" s="69"/>
    </row>
    <row r="36" spans="1:10" s="111" customFormat="1" ht="33.75" customHeight="1" x14ac:dyDescent="0.25">
      <c r="A36" s="183" t="s">
        <v>214</v>
      </c>
      <c r="B36" s="179"/>
      <c r="C36" s="69"/>
      <c r="D36" s="69"/>
      <c r="E36" s="175"/>
      <c r="F36" s="69"/>
      <c r="G36" s="69"/>
      <c r="H36" s="69"/>
      <c r="I36" s="69"/>
      <c r="J36" s="69"/>
    </row>
    <row r="37" spans="1:10" s="111" customFormat="1" ht="46.15" customHeight="1" x14ac:dyDescent="0.25">
      <c r="A37" s="184" t="s">
        <v>215</v>
      </c>
      <c r="B37" s="185" t="s">
        <v>216</v>
      </c>
      <c r="C37" s="69"/>
      <c r="D37" s="69"/>
      <c r="E37" s="175"/>
      <c r="F37" s="69"/>
      <c r="G37" s="69"/>
      <c r="H37" s="69"/>
      <c r="I37" s="69"/>
      <c r="J37" s="69"/>
    </row>
    <row r="38" spans="1:10" s="111" customFormat="1" ht="20.45" customHeight="1" x14ac:dyDescent="0.25">
      <c r="A38" s="186" t="s">
        <v>217</v>
      </c>
      <c r="B38" s="185"/>
      <c r="C38" s="69"/>
      <c r="D38" s="69"/>
      <c r="E38" s="175"/>
      <c r="F38" s="69"/>
      <c r="G38" s="69"/>
      <c r="H38" s="69"/>
      <c r="I38" s="69"/>
      <c r="J38" s="69"/>
    </row>
    <row r="39" spans="1:10" s="111" customFormat="1" ht="19.149999999999999" customHeight="1" x14ac:dyDescent="0.25">
      <c r="A39" s="186" t="s">
        <v>218</v>
      </c>
      <c r="B39" s="185"/>
      <c r="C39" s="69"/>
      <c r="D39" s="69"/>
      <c r="E39" s="175"/>
      <c r="F39" s="69"/>
      <c r="G39" s="69"/>
      <c r="H39" s="69"/>
      <c r="I39" s="69"/>
      <c r="J39" s="69"/>
    </row>
    <row r="40" spans="1:10" s="111" customFormat="1" ht="19.149999999999999" customHeight="1" x14ac:dyDescent="0.25">
      <c r="A40" s="186" t="s">
        <v>219</v>
      </c>
      <c r="B40" s="185"/>
      <c r="C40" s="69"/>
      <c r="D40" s="69"/>
      <c r="E40" s="175"/>
      <c r="F40" s="69"/>
      <c r="G40" s="69"/>
      <c r="H40" s="69"/>
      <c r="I40" s="69"/>
      <c r="J40" s="69"/>
    </row>
    <row r="41" spans="1:10" s="111" customFormat="1" ht="19.149999999999999" customHeight="1" x14ac:dyDescent="0.25">
      <c r="A41" s="186" t="s">
        <v>220</v>
      </c>
      <c r="B41" s="185"/>
      <c r="C41" s="69"/>
      <c r="D41" s="69"/>
      <c r="E41" s="175"/>
      <c r="F41" s="69"/>
      <c r="G41" s="69"/>
      <c r="H41" s="69"/>
      <c r="I41" s="69"/>
      <c r="J41" s="69"/>
    </row>
    <row r="42" spans="1:10" s="111" customFormat="1" ht="19.149999999999999" customHeight="1" x14ac:dyDescent="0.25">
      <c r="A42" s="186" t="s">
        <v>221</v>
      </c>
      <c r="B42" s="185"/>
      <c r="C42" s="69"/>
      <c r="D42" s="69"/>
      <c r="E42" s="175"/>
      <c r="F42" s="69"/>
      <c r="G42" s="69"/>
      <c r="H42" s="69"/>
      <c r="I42" s="69"/>
      <c r="J42" s="69"/>
    </row>
    <row r="43" spans="1:10" s="111" customFormat="1" ht="44.45" customHeight="1" x14ac:dyDescent="0.25">
      <c r="A43" s="186" t="s">
        <v>222</v>
      </c>
      <c r="B43" s="185"/>
      <c r="C43" s="69"/>
      <c r="D43" s="69"/>
      <c r="E43" s="175"/>
      <c r="F43" s="69"/>
      <c r="G43" s="69"/>
      <c r="H43" s="69"/>
      <c r="I43" s="69"/>
      <c r="J43" s="69"/>
    </row>
    <row r="44" spans="1:10" s="111" customFormat="1" ht="19.899999999999999" customHeight="1" x14ac:dyDescent="0.25">
      <c r="A44" s="186" t="s">
        <v>197</v>
      </c>
      <c r="B44" s="185"/>
      <c r="C44" s="69"/>
      <c r="D44" s="69"/>
      <c r="E44" s="175"/>
      <c r="F44" s="69"/>
      <c r="G44" s="69"/>
      <c r="H44" s="69"/>
      <c r="I44" s="69"/>
      <c r="J44" s="69"/>
    </row>
    <row r="45" spans="1:10" s="111" customFormat="1" ht="16.899999999999999" customHeight="1" x14ac:dyDescent="0.25">
      <c r="A45" s="543" t="s">
        <v>223</v>
      </c>
      <c r="B45" s="544"/>
      <c r="C45" s="69"/>
      <c r="D45" s="69"/>
      <c r="E45" s="175"/>
      <c r="F45" s="69"/>
      <c r="G45" s="69"/>
      <c r="H45" s="69"/>
      <c r="I45" s="69"/>
      <c r="J45" s="69"/>
    </row>
    <row r="46" spans="1:10" s="111" customFormat="1" ht="28.5" customHeight="1" x14ac:dyDescent="0.25">
      <c r="A46" s="178" t="s">
        <v>224</v>
      </c>
      <c r="B46" s="179"/>
      <c r="C46" s="187"/>
      <c r="D46" s="187"/>
      <c r="E46" s="175"/>
      <c r="F46" s="69"/>
      <c r="G46" s="69"/>
      <c r="H46" s="69"/>
      <c r="I46" s="69"/>
      <c r="J46" s="69"/>
    </row>
    <row r="47" spans="1:10" s="111" customFormat="1" ht="15.6" customHeight="1" x14ac:dyDescent="0.25">
      <c r="A47" s="178" t="s">
        <v>225</v>
      </c>
      <c r="B47" s="179"/>
      <c r="C47" s="187"/>
      <c r="D47" s="187"/>
      <c r="E47" s="175"/>
      <c r="F47" s="69"/>
      <c r="G47" s="69"/>
      <c r="H47" s="69"/>
      <c r="I47" s="69"/>
      <c r="J47" s="69"/>
    </row>
    <row r="48" spans="1:10" s="111" customFormat="1" ht="15.6" customHeight="1" x14ac:dyDescent="0.25">
      <c r="A48" s="188" t="s">
        <v>226</v>
      </c>
      <c r="B48" s="179"/>
      <c r="C48" s="187"/>
      <c r="D48" s="187"/>
      <c r="E48" s="175"/>
      <c r="F48" s="69"/>
      <c r="G48" s="69"/>
      <c r="H48" s="69"/>
      <c r="I48" s="69"/>
      <c r="J48" s="69"/>
    </row>
    <row r="49" spans="1:10" s="111" customFormat="1" ht="64.5" customHeight="1" x14ac:dyDescent="0.25">
      <c r="A49" s="178" t="s">
        <v>227</v>
      </c>
      <c r="B49" s="179"/>
      <c r="C49" s="187"/>
      <c r="D49" s="187"/>
      <c r="E49" s="175"/>
      <c r="F49" s="69"/>
      <c r="G49" s="69"/>
      <c r="H49" s="69"/>
      <c r="I49" s="69"/>
      <c r="J49" s="69"/>
    </row>
    <row r="50" spans="1:10" s="111" customFormat="1" ht="30.75" customHeight="1" x14ac:dyDescent="0.25">
      <c r="A50" s="178" t="s">
        <v>228</v>
      </c>
      <c r="B50" s="179"/>
      <c r="C50" s="187"/>
      <c r="D50" s="187"/>
      <c r="E50" s="175"/>
      <c r="F50" s="69"/>
      <c r="G50" s="69"/>
      <c r="H50" s="69"/>
      <c r="I50" s="69"/>
      <c r="J50" s="69"/>
    </row>
    <row r="51" spans="1:10" s="111" customFormat="1" ht="15" customHeight="1" x14ac:dyDescent="0.25">
      <c r="A51" s="178" t="s">
        <v>229</v>
      </c>
      <c r="B51" s="179"/>
      <c r="C51" s="187"/>
      <c r="D51" s="187"/>
      <c r="E51" s="175"/>
      <c r="F51" s="69"/>
      <c r="G51" s="69"/>
      <c r="H51" s="69"/>
      <c r="I51" s="69"/>
      <c r="J51" s="69"/>
    </row>
    <row r="52" spans="1:10" s="111" customFormat="1" ht="15" customHeight="1" x14ac:dyDescent="0.25">
      <c r="A52" s="178" t="s">
        <v>230</v>
      </c>
      <c r="B52" s="179"/>
      <c r="C52" s="187"/>
      <c r="D52" s="187"/>
      <c r="E52" s="175"/>
      <c r="F52" s="69"/>
      <c r="G52" s="69"/>
      <c r="H52" s="69"/>
      <c r="I52" s="69"/>
      <c r="J52" s="69"/>
    </row>
    <row r="53" spans="1:10" s="111" customFormat="1" ht="15" customHeight="1" x14ac:dyDescent="0.25">
      <c r="A53" s="178" t="s">
        <v>231</v>
      </c>
      <c r="B53" s="179"/>
      <c r="C53" s="187"/>
      <c r="D53" s="187"/>
      <c r="E53" s="175"/>
      <c r="F53" s="69"/>
      <c r="G53" s="69"/>
      <c r="H53" s="69"/>
      <c r="I53" s="69"/>
      <c r="J53" s="69"/>
    </row>
    <row r="54" spans="1:10" s="111" customFormat="1" ht="15" customHeight="1" x14ac:dyDescent="0.25">
      <c r="A54" s="178" t="s">
        <v>232</v>
      </c>
      <c r="B54" s="179"/>
      <c r="C54" s="187"/>
      <c r="D54" s="187"/>
      <c r="E54" s="175"/>
      <c r="F54" s="69"/>
      <c r="G54" s="69"/>
      <c r="H54" s="69"/>
      <c r="I54" s="69"/>
      <c r="J54" s="69"/>
    </row>
    <row r="55" spans="1:10" s="111" customFormat="1" ht="30.6" customHeight="1" x14ac:dyDescent="0.25">
      <c r="A55" s="178" t="s">
        <v>233</v>
      </c>
      <c r="B55" s="179"/>
      <c r="C55" s="187"/>
      <c r="D55" s="187"/>
      <c r="E55" s="175"/>
      <c r="F55" s="69"/>
      <c r="G55" s="69"/>
      <c r="H55" s="69"/>
      <c r="I55" s="69"/>
      <c r="J55" s="69"/>
    </row>
    <row r="56" spans="1:10" s="111" customFormat="1" ht="30.6" customHeight="1" x14ac:dyDescent="0.25">
      <c r="A56" s="178" t="s">
        <v>234</v>
      </c>
      <c r="B56" s="179"/>
      <c r="C56" s="187"/>
      <c r="D56" s="187"/>
      <c r="E56" s="175"/>
      <c r="F56" s="69"/>
      <c r="G56" s="69"/>
      <c r="H56" s="69"/>
      <c r="I56" s="69"/>
      <c r="J56" s="69"/>
    </row>
    <row r="57" spans="1:10" s="111" customFormat="1" ht="28.15" customHeight="1" x14ac:dyDescent="0.25">
      <c r="A57" s="178" t="s">
        <v>235</v>
      </c>
      <c r="B57" s="179"/>
      <c r="C57" s="187"/>
      <c r="D57" s="187"/>
      <c r="E57" s="175"/>
      <c r="F57" s="69"/>
      <c r="G57" s="69"/>
      <c r="H57" s="69"/>
      <c r="I57" s="69"/>
      <c r="J57" s="69"/>
    </row>
    <row r="58" spans="1:10" s="111" customFormat="1" ht="50.25" customHeight="1" x14ac:dyDescent="0.25">
      <c r="A58" s="180" t="s">
        <v>236</v>
      </c>
      <c r="B58" s="189">
        <f>B59+B60</f>
        <v>0</v>
      </c>
      <c r="C58" s="187"/>
      <c r="D58" s="187"/>
      <c r="E58" s="175"/>
      <c r="F58" s="69"/>
      <c r="G58" s="69"/>
      <c r="H58" s="69"/>
      <c r="I58" s="69"/>
      <c r="J58" s="69"/>
    </row>
    <row r="59" spans="1:10" s="111" customFormat="1" ht="16.899999999999999" customHeight="1" x14ac:dyDescent="0.25">
      <c r="A59" s="178" t="s">
        <v>237</v>
      </c>
      <c r="B59" s="179"/>
      <c r="C59" s="187"/>
      <c r="D59" s="187"/>
      <c r="E59" s="175"/>
      <c r="F59" s="69"/>
      <c r="G59" s="69"/>
      <c r="H59" s="69"/>
      <c r="I59" s="69"/>
      <c r="J59" s="69"/>
    </row>
    <row r="60" spans="1:10" s="111" customFormat="1" ht="17.45" customHeight="1" x14ac:dyDescent="0.25">
      <c r="A60" s="190" t="s">
        <v>238</v>
      </c>
      <c r="B60" s="179"/>
      <c r="C60" s="187"/>
      <c r="D60" s="187"/>
      <c r="E60" s="175"/>
      <c r="F60" s="69"/>
      <c r="G60" s="69"/>
      <c r="H60" s="69"/>
      <c r="I60" s="69"/>
      <c r="J60" s="69"/>
    </row>
    <row r="61" spans="1:10" s="111" customFormat="1" ht="46.15" customHeight="1" x14ac:dyDescent="0.25">
      <c r="A61" s="183" t="s">
        <v>239</v>
      </c>
      <c r="B61" s="179"/>
      <c r="C61" s="187"/>
      <c r="D61" s="187"/>
      <c r="E61" s="175"/>
      <c r="F61" s="69"/>
      <c r="G61" s="69"/>
      <c r="H61" s="69"/>
      <c r="I61" s="69"/>
      <c r="J61" s="69"/>
    </row>
    <row r="62" spans="1:10" s="111" customFormat="1" ht="14.45" customHeight="1" x14ac:dyDescent="0.25">
      <c r="A62" s="545" t="s">
        <v>240</v>
      </c>
      <c r="B62" s="546"/>
      <c r="C62" s="187"/>
      <c r="D62" s="187"/>
      <c r="E62" s="175"/>
      <c r="F62" s="69"/>
      <c r="G62" s="69"/>
      <c r="H62" s="69"/>
      <c r="I62" s="69"/>
      <c r="J62" s="69"/>
    </row>
    <row r="63" spans="1:10" s="111" customFormat="1" ht="15" customHeight="1" x14ac:dyDescent="0.25">
      <c r="A63" s="188" t="s">
        <v>241</v>
      </c>
      <c r="B63" s="179"/>
      <c r="C63" s="69"/>
      <c r="D63" s="69"/>
      <c r="E63" s="175"/>
      <c r="F63" s="69"/>
      <c r="G63" s="69"/>
      <c r="H63" s="69"/>
      <c r="I63" s="69"/>
      <c r="J63" s="69"/>
    </row>
    <row r="64" spans="1:10" s="111" customFormat="1" ht="33" customHeight="1" x14ac:dyDescent="0.25">
      <c r="A64" s="188" t="s">
        <v>242</v>
      </c>
      <c r="B64" s="179"/>
      <c r="C64" s="69"/>
      <c r="D64" s="69"/>
      <c r="E64" s="175"/>
      <c r="F64" s="69"/>
      <c r="G64" s="69"/>
      <c r="H64" s="69"/>
      <c r="I64" s="69"/>
      <c r="J64" s="69"/>
    </row>
    <row r="65" spans="1:10" s="111" customFormat="1" ht="19.149999999999999" customHeight="1" x14ac:dyDescent="0.25">
      <c r="A65" s="547" t="s">
        <v>243</v>
      </c>
      <c r="B65" s="548"/>
      <c r="C65" s="69"/>
      <c r="D65" s="69"/>
      <c r="E65" s="175"/>
      <c r="F65" s="69"/>
      <c r="G65" s="69"/>
      <c r="H65" s="69"/>
      <c r="I65" s="69"/>
      <c r="J65" s="69"/>
    </row>
    <row r="66" spans="1:10" s="111" customFormat="1" ht="17.649999999999999" customHeight="1" x14ac:dyDescent="0.25">
      <c r="A66" s="535" t="s">
        <v>191</v>
      </c>
      <c r="B66" s="536"/>
      <c r="C66" s="69"/>
      <c r="D66" s="69"/>
      <c r="E66" s="175"/>
      <c r="F66" s="69"/>
      <c r="G66" s="69"/>
      <c r="H66" s="69"/>
      <c r="I66" s="69"/>
      <c r="J66" s="69"/>
    </row>
    <row r="67" spans="1:10" s="111" customFormat="1" ht="12" customHeight="1" x14ac:dyDescent="0.25">
      <c r="A67" s="188" t="s">
        <v>244</v>
      </c>
      <c r="B67" s="179"/>
      <c r="C67" s="69"/>
      <c r="D67" s="69"/>
      <c r="E67" s="175"/>
      <c r="F67" s="69"/>
      <c r="G67" s="69"/>
      <c r="H67" s="69"/>
      <c r="I67" s="69"/>
      <c r="J67" s="69"/>
    </row>
    <row r="68" spans="1:10" s="111" customFormat="1" ht="15.75" thickBot="1" x14ac:dyDescent="0.3">
      <c r="A68" s="191" t="s">
        <v>245</v>
      </c>
      <c r="B68" s="192"/>
      <c r="C68" s="69"/>
      <c r="D68" s="69"/>
      <c r="E68" s="175"/>
      <c r="F68" s="69"/>
      <c r="G68" s="69"/>
      <c r="H68" s="69"/>
      <c r="I68" s="69"/>
      <c r="J68" s="6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90" fitToHeight="2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4"/>
  <sheetViews>
    <sheetView view="pageBreakPreview" topLeftCell="A4" zoomScale="83" zoomScaleNormal="100" zoomScaleSheetLayoutView="83" workbookViewId="0">
      <selection activeCell="F11" sqref="F11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7109375" customWidth="1"/>
    <col min="250" max="250" width="30.28515625" customWidth="1"/>
  </cols>
  <sheetData>
    <row r="1" spans="1:5" x14ac:dyDescent="0.25">
      <c r="A1" s="450" t="s">
        <v>258</v>
      </c>
      <c r="B1" s="450"/>
      <c r="C1" s="450"/>
      <c r="D1" s="450"/>
    </row>
    <row r="2" spans="1:5" x14ac:dyDescent="0.25">
      <c r="A2" s="450"/>
      <c r="B2" s="450"/>
      <c r="C2" s="450"/>
      <c r="D2" s="450"/>
    </row>
    <row r="3" spans="1:5" x14ac:dyDescent="0.25">
      <c r="A3" s="450"/>
      <c r="B3" s="450"/>
      <c r="C3" s="450"/>
      <c r="D3" s="450"/>
    </row>
    <row r="4" spans="1:5" ht="30" customHeight="1" x14ac:dyDescent="0.25">
      <c r="A4" s="451" t="s">
        <v>269</v>
      </c>
      <c r="B4" s="451"/>
      <c r="C4" s="451"/>
      <c r="D4" s="451"/>
    </row>
    <row r="5" spans="1:5" ht="15.75" thickBot="1" x14ac:dyDescent="0.3">
      <c r="A5" s="228"/>
      <c r="B5" s="229"/>
      <c r="C5" s="229"/>
      <c r="D5" s="229"/>
    </row>
    <row r="6" spans="1:5" ht="75.599999999999994" customHeight="1" thickBot="1" x14ac:dyDescent="0.3">
      <c r="A6" s="264" t="s">
        <v>259</v>
      </c>
      <c r="B6" s="231" t="s">
        <v>114</v>
      </c>
      <c r="C6" s="232" t="s">
        <v>260</v>
      </c>
      <c r="D6" s="232" t="s">
        <v>115</v>
      </c>
      <c r="E6" s="233" t="s">
        <v>261</v>
      </c>
    </row>
    <row r="7" spans="1:5" ht="25.15" customHeight="1" x14ac:dyDescent="0.25">
      <c r="A7" s="237" t="s">
        <v>262</v>
      </c>
      <c r="B7" s="263">
        <f>C7+D7</f>
        <v>1362</v>
      </c>
      <c r="C7" s="262">
        <v>583</v>
      </c>
      <c r="D7" s="239">
        <v>779</v>
      </c>
      <c r="E7" s="258"/>
    </row>
    <row r="8" spans="1:5" ht="24.6" customHeight="1" thickBot="1" x14ac:dyDescent="0.3">
      <c r="A8" s="240" t="s">
        <v>263</v>
      </c>
      <c r="B8" s="263">
        <f>C8+D8</f>
        <v>0</v>
      </c>
      <c r="C8" s="262"/>
      <c r="D8" s="239"/>
      <c r="E8" s="258"/>
    </row>
    <row r="9" spans="1:5" ht="32.450000000000003" customHeight="1" thickBot="1" x14ac:dyDescent="0.3">
      <c r="A9" s="241" t="s">
        <v>264</v>
      </c>
      <c r="B9" s="261">
        <f>B7+B8</f>
        <v>1362</v>
      </c>
      <c r="C9" s="254">
        <f>C7+C8</f>
        <v>583</v>
      </c>
      <c r="D9" s="254">
        <f>D7+D8</f>
        <v>779</v>
      </c>
      <c r="E9" s="254">
        <f>E7+E8</f>
        <v>0</v>
      </c>
    </row>
    <row r="10" spans="1:5" ht="15.75" thickBot="1" x14ac:dyDescent="0.3">
      <c r="A10" s="244"/>
      <c r="B10" s="245"/>
      <c r="C10" s="245"/>
      <c r="D10" s="246"/>
    </row>
    <row r="11" spans="1:5" ht="66.599999999999994" customHeight="1" thickBot="1" x14ac:dyDescent="0.3">
      <c r="A11" s="260" t="s">
        <v>265</v>
      </c>
      <c r="B11" s="234" t="s">
        <v>114</v>
      </c>
      <c r="C11" s="235" t="s">
        <v>260</v>
      </c>
      <c r="D11" s="236" t="s">
        <v>115</v>
      </c>
    </row>
    <row r="12" spans="1:5" ht="38.450000000000003" customHeight="1" x14ac:dyDescent="0.25">
      <c r="A12" s="248" t="s">
        <v>266</v>
      </c>
      <c r="B12" s="249">
        <f>C12+D12</f>
        <v>200</v>
      </c>
      <c r="C12" s="249">
        <f>C13+C14</f>
        <v>200</v>
      </c>
      <c r="D12" s="249">
        <f>D13+D14</f>
        <v>0</v>
      </c>
    </row>
    <row r="13" spans="1:5" ht="48.75" x14ac:dyDescent="0.25">
      <c r="A13" s="251" t="s">
        <v>267</v>
      </c>
      <c r="B13" s="239">
        <f>C13+D13</f>
        <v>0</v>
      </c>
      <c r="C13" s="259">
        <v>0</v>
      </c>
      <c r="D13" s="258"/>
    </row>
    <row r="14" spans="1:5" ht="49.5" thickBot="1" x14ac:dyDescent="0.3">
      <c r="A14" s="253" t="s">
        <v>268</v>
      </c>
      <c r="B14" s="254">
        <f>C14+D14</f>
        <v>200</v>
      </c>
      <c r="C14" s="257">
        <v>200</v>
      </c>
      <c r="D14" s="256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4"/>
  <sheetViews>
    <sheetView view="pageBreakPreview" zoomScale="92" zoomScaleNormal="100" zoomScaleSheetLayoutView="92" workbookViewId="0">
      <selection activeCell="F11" sqref="F11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50" max="250" width="30.28515625" customWidth="1"/>
  </cols>
  <sheetData>
    <row r="1" spans="1:5" x14ac:dyDescent="0.25">
      <c r="A1" s="450" t="s">
        <v>258</v>
      </c>
      <c r="B1" s="450"/>
      <c r="C1" s="450"/>
      <c r="D1" s="450"/>
    </row>
    <row r="2" spans="1:5" x14ac:dyDescent="0.25">
      <c r="A2" s="450"/>
      <c r="B2" s="450"/>
      <c r="C2" s="450"/>
      <c r="D2" s="450"/>
    </row>
    <row r="3" spans="1:5" x14ac:dyDescent="0.25">
      <c r="A3" s="450"/>
      <c r="B3" s="450"/>
      <c r="C3" s="450"/>
      <c r="D3" s="450"/>
    </row>
    <row r="4" spans="1:5" ht="30" customHeight="1" x14ac:dyDescent="0.25">
      <c r="A4" s="550" t="s">
        <v>270</v>
      </c>
      <c r="B4" s="550"/>
      <c r="C4" s="550"/>
      <c r="D4" s="550"/>
    </row>
    <row r="5" spans="1:5" ht="15.75" thickBot="1" x14ac:dyDescent="0.3">
      <c r="A5" s="228"/>
      <c r="B5" s="229"/>
      <c r="C5" s="229"/>
      <c r="D5" s="229"/>
    </row>
    <row r="6" spans="1:5" ht="75.599999999999994" customHeight="1" thickBot="1" x14ac:dyDescent="0.3">
      <c r="A6" s="264" t="s">
        <v>259</v>
      </c>
      <c r="B6" s="231" t="s">
        <v>114</v>
      </c>
      <c r="C6" s="232" t="s">
        <v>260</v>
      </c>
      <c r="D6" s="232" t="s">
        <v>115</v>
      </c>
      <c r="E6" s="233" t="s">
        <v>261</v>
      </c>
    </row>
    <row r="7" spans="1:5" ht="25.15" customHeight="1" x14ac:dyDescent="0.25">
      <c r="A7" s="237" t="s">
        <v>262</v>
      </c>
      <c r="B7" s="263">
        <f>C7+D7</f>
        <v>7400</v>
      </c>
      <c r="C7" s="239">
        <v>7400</v>
      </c>
      <c r="D7" s="239"/>
      <c r="E7" s="258"/>
    </row>
    <row r="8" spans="1:5" ht="19.899999999999999" customHeight="1" thickBot="1" x14ac:dyDescent="0.3">
      <c r="A8" s="240" t="s">
        <v>263</v>
      </c>
      <c r="B8" s="263">
        <f>C8+D8</f>
        <v>0</v>
      </c>
      <c r="C8" s="262"/>
      <c r="D8" s="239"/>
      <c r="E8" s="258"/>
    </row>
    <row r="9" spans="1:5" ht="32.450000000000003" customHeight="1" thickBot="1" x14ac:dyDescent="0.3">
      <c r="A9" s="241" t="s">
        <v>264</v>
      </c>
      <c r="B9" s="261">
        <f>B7+B8</f>
        <v>7400</v>
      </c>
      <c r="C9" s="254">
        <f>C7+C8</f>
        <v>7400</v>
      </c>
      <c r="D9" s="254">
        <f>D7+D8</f>
        <v>0</v>
      </c>
      <c r="E9" s="254">
        <f>E7+E8</f>
        <v>0</v>
      </c>
    </row>
    <row r="10" spans="1:5" ht="15.75" thickBot="1" x14ac:dyDescent="0.3">
      <c r="A10" s="244"/>
      <c r="B10" s="245"/>
      <c r="C10" s="245"/>
      <c r="D10" s="246"/>
    </row>
    <row r="11" spans="1:5" ht="66.599999999999994" customHeight="1" thickBot="1" x14ac:dyDescent="0.3">
      <c r="A11" s="260" t="s">
        <v>265</v>
      </c>
      <c r="B11" s="234" t="s">
        <v>114</v>
      </c>
      <c r="C11" s="235" t="s">
        <v>260</v>
      </c>
      <c r="D11" s="236" t="s">
        <v>115</v>
      </c>
    </row>
    <row r="12" spans="1:5" ht="38.450000000000003" customHeight="1" x14ac:dyDescent="0.25">
      <c r="A12" s="248" t="s">
        <v>266</v>
      </c>
      <c r="B12" s="249">
        <f>C12+D12</f>
        <v>8150</v>
      </c>
      <c r="C12" s="249">
        <f>C13+C14</f>
        <v>8150</v>
      </c>
      <c r="D12" s="250">
        <f>D13+D14</f>
        <v>0</v>
      </c>
    </row>
    <row r="13" spans="1:5" ht="48.75" x14ac:dyDescent="0.25">
      <c r="A13" s="251" t="s">
        <v>267</v>
      </c>
      <c r="B13" s="239">
        <f>C13+D13</f>
        <v>4500</v>
      </c>
      <c r="C13" s="268">
        <v>4500</v>
      </c>
      <c r="D13" s="267"/>
    </row>
    <row r="14" spans="1:5" ht="49.5" thickBot="1" x14ac:dyDescent="0.3">
      <c r="A14" s="253" t="s">
        <v>268</v>
      </c>
      <c r="B14" s="254">
        <f>C14+D14</f>
        <v>3650</v>
      </c>
      <c r="C14" s="266">
        <v>3650</v>
      </c>
      <c r="D14" s="265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4"/>
  <sheetViews>
    <sheetView view="pageBreakPreview" topLeftCell="A4" zoomScale="85" zoomScaleNormal="100" zoomScaleSheetLayoutView="85" workbookViewId="0">
      <selection activeCell="F11" sqref="F11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50" max="250" width="30.28515625" customWidth="1"/>
  </cols>
  <sheetData>
    <row r="1" spans="1:5" x14ac:dyDescent="0.25">
      <c r="A1" s="450" t="s">
        <v>258</v>
      </c>
      <c r="B1" s="450"/>
      <c r="C1" s="450"/>
      <c r="D1" s="450"/>
    </row>
    <row r="2" spans="1:5" x14ac:dyDescent="0.25">
      <c r="A2" s="450"/>
      <c r="B2" s="450"/>
      <c r="C2" s="450"/>
      <c r="D2" s="450"/>
    </row>
    <row r="3" spans="1:5" x14ac:dyDescent="0.25">
      <c r="A3" s="450"/>
      <c r="B3" s="450"/>
      <c r="C3" s="450"/>
      <c r="D3" s="450"/>
    </row>
    <row r="4" spans="1:5" ht="30" customHeight="1" x14ac:dyDescent="0.25">
      <c r="A4" s="550" t="s">
        <v>271</v>
      </c>
      <c r="B4" s="550"/>
      <c r="C4" s="550"/>
      <c r="D4" s="550"/>
    </row>
    <row r="5" spans="1:5" ht="15.75" thickBot="1" x14ac:dyDescent="0.3">
      <c r="A5" s="228"/>
      <c r="B5" s="229"/>
      <c r="C5" s="229"/>
      <c r="D5" s="229"/>
    </row>
    <row r="6" spans="1:5" ht="75.599999999999994" customHeight="1" thickBot="1" x14ac:dyDescent="0.3">
      <c r="A6" s="264" t="s">
        <v>259</v>
      </c>
      <c r="B6" s="231" t="s">
        <v>114</v>
      </c>
      <c r="C6" s="232" t="s">
        <v>260</v>
      </c>
      <c r="D6" s="232" t="s">
        <v>115</v>
      </c>
      <c r="E6" s="233" t="s">
        <v>261</v>
      </c>
    </row>
    <row r="7" spans="1:5" ht="25.15" customHeight="1" x14ac:dyDescent="0.25">
      <c r="A7" s="237" t="s">
        <v>262</v>
      </c>
      <c r="B7" s="263">
        <f>C7+D7</f>
        <v>20367</v>
      </c>
      <c r="C7" s="239">
        <v>20367</v>
      </c>
      <c r="D7" s="239"/>
      <c r="E7" s="258"/>
    </row>
    <row r="8" spans="1:5" ht="19.899999999999999" customHeight="1" thickBot="1" x14ac:dyDescent="0.3">
      <c r="A8" s="240" t="s">
        <v>263</v>
      </c>
      <c r="B8" s="263">
        <f>C8+D8</f>
        <v>0</v>
      </c>
      <c r="C8" s="262"/>
      <c r="D8" s="239"/>
      <c r="E8" s="258"/>
    </row>
    <row r="9" spans="1:5" ht="32.450000000000003" customHeight="1" thickBot="1" x14ac:dyDescent="0.3">
      <c r="A9" s="241" t="s">
        <v>264</v>
      </c>
      <c r="B9" s="261">
        <f>B7+B8</f>
        <v>20367</v>
      </c>
      <c r="C9" s="254">
        <f>C7+C8</f>
        <v>20367</v>
      </c>
      <c r="D9" s="254">
        <f>D7+D8</f>
        <v>0</v>
      </c>
      <c r="E9" s="254">
        <f>E7+E8</f>
        <v>0</v>
      </c>
    </row>
    <row r="10" spans="1:5" ht="15.75" thickBot="1" x14ac:dyDescent="0.3">
      <c r="A10" s="244"/>
      <c r="B10" s="245"/>
      <c r="C10" s="245"/>
      <c r="D10" s="246"/>
    </row>
    <row r="11" spans="1:5" ht="66.599999999999994" customHeight="1" thickBot="1" x14ac:dyDescent="0.3">
      <c r="A11" s="260" t="s">
        <v>265</v>
      </c>
      <c r="B11" s="234" t="s">
        <v>114</v>
      </c>
      <c r="C11" s="235" t="s">
        <v>260</v>
      </c>
      <c r="D11" s="236" t="s">
        <v>115</v>
      </c>
    </row>
    <row r="12" spans="1:5" ht="38.450000000000003" customHeight="1" x14ac:dyDescent="0.25">
      <c r="A12" s="248" t="s">
        <v>266</v>
      </c>
      <c r="B12" s="249" t="e">
        <f>C12+D12</f>
        <v>#REF!</v>
      </c>
      <c r="C12" s="249" t="e">
        <f>D12+E12</f>
        <v>#REF!</v>
      </c>
      <c r="D12" s="250" t="e">
        <f>E12+#REF!</f>
        <v>#REF!</v>
      </c>
    </row>
    <row r="13" spans="1:5" ht="48.75" x14ac:dyDescent="0.25">
      <c r="A13" s="251" t="s">
        <v>267</v>
      </c>
      <c r="B13" s="239">
        <f>C13+D13</f>
        <v>0</v>
      </c>
      <c r="C13" s="259"/>
      <c r="D13" s="258"/>
    </row>
    <row r="14" spans="1:5" ht="49.5" thickBot="1" x14ac:dyDescent="0.3">
      <c r="A14" s="253" t="s">
        <v>268</v>
      </c>
      <c r="B14" s="254">
        <f>C14+D14</f>
        <v>0</v>
      </c>
      <c r="C14" s="257"/>
      <c r="D14" s="256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57</vt:i4>
      </vt:variant>
      <vt:variant>
        <vt:lpstr>Именованные диапазоны</vt:lpstr>
      </vt:variant>
      <vt:variant>
        <vt:i4>57</vt:i4>
      </vt:variant>
    </vt:vector>
  </HeadingPairs>
  <TitlesOfParts>
    <vt:vector size="114" baseType="lpstr">
      <vt:lpstr>СВОД КС</vt:lpstr>
      <vt:lpstr>СВОД ДС</vt:lpstr>
      <vt:lpstr>СВОД АПП</vt:lpstr>
      <vt:lpstr>СВОД Мед усл</vt:lpstr>
      <vt:lpstr>СВОД Паллиатив пом</vt:lpstr>
      <vt:lpstr>Кинешма КС</vt:lpstr>
      <vt:lpstr>Тейково КС</vt:lpstr>
      <vt:lpstr>Фурманов КС</vt:lpstr>
      <vt:lpstr>1 ГКБ КС</vt:lpstr>
      <vt:lpstr>4 ГКБ КС</vt:lpstr>
      <vt:lpstr>7 ГКБ КС</vt:lpstr>
      <vt:lpstr>8ГКБ КС</vt:lpstr>
      <vt:lpstr>РД№4 КС</vt:lpstr>
      <vt:lpstr>ОКД КС</vt:lpstr>
      <vt:lpstr>ОГВВ КС</vt:lpstr>
      <vt:lpstr>ООД КС</vt:lpstr>
      <vt:lpstr>РЖД Медицина КС</vt:lpstr>
      <vt:lpstr>ООО Ивмедцентр КС</vt:lpstr>
      <vt:lpstr>Офтальмохирургия КС</vt:lpstr>
      <vt:lpstr>ООО Европа КС</vt:lpstr>
      <vt:lpstr>Комсомольск ДС </vt:lpstr>
      <vt:lpstr>Лежнево ДС</vt:lpstr>
      <vt:lpstr>Тейково ДС</vt:lpstr>
      <vt:lpstr>Фурманов ДС</vt:lpstr>
      <vt:lpstr>Шуя ДС</vt:lpstr>
      <vt:lpstr>Южа ДС</vt:lpstr>
      <vt:lpstr>4 ГКБ ДС</vt:lpstr>
      <vt:lpstr>8 ГКБ ДС</vt:lpstr>
      <vt:lpstr>ИОКЦМР ДС</vt:lpstr>
      <vt:lpstr>ООД ДС</vt:lpstr>
      <vt:lpstr>Ивмедцентр ДС</vt:lpstr>
      <vt:lpstr>Ивастрамед ДС</vt:lpstr>
      <vt:lpstr>Офтальмохир ДС</vt:lpstr>
      <vt:lpstr>ООО Европа ДС</vt:lpstr>
      <vt:lpstr>33МедикАл ДС</vt:lpstr>
      <vt:lpstr>ГавПосад АПП</vt:lpstr>
      <vt:lpstr>Комсомольск АПП</vt:lpstr>
      <vt:lpstr>Родники АПП</vt:lpstr>
      <vt:lpstr>РЖД_медицина АПП</vt:lpstr>
      <vt:lpstr>Ивмедцентр АПП</vt:lpstr>
      <vt:lpstr>Офтальмохир АПП</vt:lpstr>
      <vt:lpstr>МЦ Европа АПП</vt:lpstr>
      <vt:lpstr>33МедикАл АПП</vt:lpstr>
      <vt:lpstr>Кинешма Мед усл</vt:lpstr>
      <vt:lpstr>ОКБ Мед усл</vt:lpstr>
      <vt:lpstr>ООД Мед усл</vt:lpstr>
      <vt:lpstr>Ивмедцентр Мед усл</vt:lpstr>
      <vt:lpstr>Ивастрамед Мед усл</vt:lpstr>
      <vt:lpstr>ООО Европа Мед усл</vt:lpstr>
      <vt:lpstr>МРТ-Центр Мед усл</vt:lpstr>
      <vt:lpstr>МРТ ДИАГНОСТИКА Мед усл</vt:lpstr>
      <vt:lpstr>Миленарис диагн Мед усл</vt:lpstr>
      <vt:lpstr>Миленарис профил Мед усл</vt:lpstr>
      <vt:lpstr>УЗ ОД Центр Мед усл</vt:lpstr>
      <vt:lpstr>1 ГКБ Паллиат пом</vt:lpstr>
      <vt:lpstr>ООД Паллиатив пом</vt:lpstr>
      <vt:lpstr>ООО Медицина Паллиатив пом</vt:lpstr>
      <vt:lpstr>'33МедикАл АПП'!Заголовки_для_печати</vt:lpstr>
      <vt:lpstr>'ГавПосад АПП'!Заголовки_для_печати</vt:lpstr>
      <vt:lpstr>'Ивастрамед Мед усл'!Заголовки_для_печати</vt:lpstr>
      <vt:lpstr>'Ивмедцентр АПП'!Заголовки_для_печати</vt:lpstr>
      <vt:lpstr>'Ивмедцентр Мед усл'!Заголовки_для_печати</vt:lpstr>
      <vt:lpstr>'ИОКЦМР ДС'!Заголовки_для_печати</vt:lpstr>
      <vt:lpstr>'Кинешма Мед усл'!Заголовки_для_печати</vt:lpstr>
      <vt:lpstr>'Комсомольск АПП'!Заголовки_для_печати</vt:lpstr>
      <vt:lpstr>'Миленарис диагн Мед усл'!Заголовки_для_печати</vt:lpstr>
      <vt:lpstr>'Миленарис профил Мед усл'!Заголовки_для_печати</vt:lpstr>
      <vt:lpstr>'МРТ ДИАГНОСТИКА Мед усл'!Заголовки_для_печати</vt:lpstr>
      <vt:lpstr>'МРТ-Центр Мед усл'!Заголовки_для_печати</vt:lpstr>
      <vt:lpstr>'МЦ Европа АПП'!Заголовки_для_печати</vt:lpstr>
      <vt:lpstr>'ОКБ Мед усл'!Заголовки_для_печати</vt:lpstr>
      <vt:lpstr>'ООД Мед усл'!Заголовки_для_печати</vt:lpstr>
      <vt:lpstr>'ООО Европа Мед усл'!Заголовки_для_печати</vt:lpstr>
      <vt:lpstr>'Офтальмохир АПП'!Заголовки_для_печати</vt:lpstr>
      <vt:lpstr>'РЖД_медицина АПП'!Заголовки_для_печати</vt:lpstr>
      <vt:lpstr>'Родники АПП'!Заголовки_для_печати</vt:lpstr>
      <vt:lpstr>'СВОД АПП'!Заголовки_для_печати</vt:lpstr>
      <vt:lpstr>'СВОД ДС'!Заголовки_для_печати</vt:lpstr>
      <vt:lpstr>'УЗ ОД Центр Мед усл'!Заголовки_для_печати</vt:lpstr>
      <vt:lpstr>'1 ГКБ КС'!Область_печати</vt:lpstr>
      <vt:lpstr>'1 ГКБ Паллиат пом'!Область_печати</vt:lpstr>
      <vt:lpstr>'33МедикАл ДС'!Область_печати</vt:lpstr>
      <vt:lpstr>'4 ГКБ ДС'!Область_печати</vt:lpstr>
      <vt:lpstr>'4 ГКБ КС'!Область_печати</vt:lpstr>
      <vt:lpstr>'7 ГКБ КС'!Область_печати</vt:lpstr>
      <vt:lpstr>'8 ГКБ ДС'!Область_печати</vt:lpstr>
      <vt:lpstr>'8ГКБ КС'!Область_печати</vt:lpstr>
      <vt:lpstr>'Ивастрамед ДС'!Область_печати</vt:lpstr>
      <vt:lpstr>'Ивмедцентр ДС'!Область_печати</vt:lpstr>
      <vt:lpstr>'ИОКЦМР ДС'!Область_печати</vt:lpstr>
      <vt:lpstr>'Кинешма КС'!Область_печати</vt:lpstr>
      <vt:lpstr>'Комсомольск ДС '!Область_печати</vt:lpstr>
      <vt:lpstr>'Лежнево ДС'!Область_печати</vt:lpstr>
      <vt:lpstr>'ОГВВ КС'!Область_печати</vt:lpstr>
      <vt:lpstr>'ОКД КС'!Область_печати</vt:lpstr>
      <vt:lpstr>'ООД КС'!Область_печати</vt:lpstr>
      <vt:lpstr>'ООД Паллиатив пом'!Область_печати</vt:lpstr>
      <vt:lpstr>'ООО Европа ДС'!Область_печати</vt:lpstr>
      <vt:lpstr>'ООО Европа КС'!Область_печати</vt:lpstr>
      <vt:lpstr>'ООО Ивмедцентр КС'!Область_печати</vt:lpstr>
      <vt:lpstr>'ООО Медицина Паллиатив пом'!Область_печати</vt:lpstr>
      <vt:lpstr>'Офтальмохир ДС'!Область_печати</vt:lpstr>
      <vt:lpstr>'Офтальмохирургия КС'!Область_печати</vt:lpstr>
      <vt:lpstr>'РД№4 КС'!Область_печати</vt:lpstr>
      <vt:lpstr>'РЖД Медицина КС'!Область_печати</vt:lpstr>
      <vt:lpstr>'СВОД ДС'!Область_печати</vt:lpstr>
      <vt:lpstr>'СВОД КС'!Область_печати</vt:lpstr>
      <vt:lpstr>'СВОД Паллиатив пом'!Область_печати</vt:lpstr>
      <vt:lpstr>'Тейково ДС'!Область_печати</vt:lpstr>
      <vt:lpstr>'Тейково КС'!Область_печати</vt:lpstr>
      <vt:lpstr>'Фурманов ДС'!Область_печати</vt:lpstr>
      <vt:lpstr>'Фурманов КС'!Область_печати</vt:lpstr>
      <vt:lpstr>'Шуя ДС'!Область_печати</vt:lpstr>
      <vt:lpstr>'Южа ДС'!Область_печати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2020-12-03T09:30:47Z</cp:lastPrinted>
  <dcterms:created xsi:type="dcterms:W3CDTF">2017-11-24T13:12:45Z</dcterms:created>
  <dcterms:modified xsi:type="dcterms:W3CDTF">2020-12-11T06:10:57Z</dcterms:modified>
</cp:coreProperties>
</file>